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GRIZE~1\AppData\Local\Temp\Rar$DIa21468.17326\"/>
    </mc:Choice>
  </mc:AlternateContent>
  <xr:revisionPtr revIDLastSave="0" documentId="13_ncr:1_{A33C9CBE-3E93-4512-9B09-E9D518259B9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04 programa 3 lentelė" sheetId="1" r:id="rId1"/>
    <sheet name="Lėšų atmintinė" sheetId="2" r:id="rId2"/>
  </sheets>
  <definedNames>
    <definedName name="_xlnm.Print_Area" localSheetId="0">'04 programa 3 lentelė'!$A$1:$G$225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5" i="1" l="1"/>
  <c r="F35" i="1"/>
  <c r="D35" i="1"/>
  <c r="E235" i="1"/>
  <c r="F235" i="1"/>
  <c r="D235" i="1"/>
  <c r="E234" i="1"/>
  <c r="F234" i="1"/>
  <c r="D234" i="1"/>
  <c r="E232" i="1"/>
  <c r="F232" i="1"/>
  <c r="D232" i="1"/>
  <c r="E231" i="1"/>
  <c r="F231" i="1"/>
  <c r="D231" i="1"/>
  <c r="E230" i="1"/>
  <c r="F230" i="1"/>
  <c r="D230" i="1"/>
  <c r="E229" i="1"/>
  <c r="F229" i="1"/>
  <c r="D229" i="1"/>
  <c r="E228" i="1" l="1"/>
  <c r="F228" i="1"/>
  <c r="D228" i="1"/>
  <c r="E176" i="1"/>
  <c r="F176" i="1"/>
  <c r="D176" i="1"/>
  <c r="E210" i="1"/>
  <c r="F210" i="1"/>
  <c r="E153" i="1"/>
  <c r="F153" i="1"/>
  <c r="D153" i="1"/>
  <c r="E121" i="1"/>
  <c r="F121" i="1"/>
  <c r="D121" i="1"/>
  <c r="D125" i="1"/>
  <c r="D133" i="1"/>
  <c r="D199" i="1" l="1"/>
  <c r="D233" i="1"/>
  <c r="D203" i="1"/>
  <c r="D161" i="1"/>
  <c r="D210" i="1"/>
  <c r="D206" i="1"/>
  <c r="F61" i="1" l="1"/>
  <c r="E61" i="1"/>
  <c r="D61" i="1"/>
  <c r="D70" i="1"/>
  <c r="E70" i="1"/>
  <c r="F70" i="1"/>
  <c r="E233" i="1" l="1"/>
  <c r="F233" i="1"/>
  <c r="E226" i="1"/>
  <c r="D226" i="1"/>
  <c r="D236" i="1" s="1"/>
  <c r="E30" i="1"/>
  <c r="F30" i="1"/>
  <c r="D30" i="1"/>
  <c r="E218" i="1"/>
  <c r="F218" i="1"/>
  <c r="E141" i="1"/>
  <c r="F141" i="1"/>
  <c r="D141" i="1"/>
  <c r="E203" i="1"/>
  <c r="F203" i="1"/>
  <c r="D214" i="1"/>
  <c r="F149" i="1"/>
  <c r="E149" i="1"/>
  <c r="D149" i="1"/>
  <c r="F75" i="1"/>
  <c r="F80" i="1"/>
  <c r="F85" i="1"/>
  <c r="F89" i="1"/>
  <c r="F93" i="1"/>
  <c r="F98" i="1"/>
  <c r="F106" i="1"/>
  <c r="F102" i="1"/>
  <c r="F110" i="1"/>
  <c r="F115" i="1"/>
  <c r="F161" i="1"/>
  <c r="F173" i="1"/>
  <c r="F184" i="1"/>
  <c r="F181" i="1"/>
  <c r="F190" i="1"/>
  <c r="F187" i="1"/>
  <c r="F193" i="1"/>
  <c r="F196" i="1"/>
  <c r="E199" i="1"/>
  <c r="F199" i="1"/>
  <c r="D193" i="1"/>
  <c r="E193" i="1"/>
  <c r="D187" i="1"/>
  <c r="E187" i="1"/>
  <c r="D181" i="1"/>
  <c r="E181" i="1"/>
  <c r="D170" i="1"/>
  <c r="E170" i="1"/>
  <c r="F170" i="1"/>
  <c r="D115" i="1"/>
  <c r="E115" i="1"/>
  <c r="D110" i="1"/>
  <c r="E110" i="1"/>
  <c r="D102" i="1"/>
  <c r="E102" i="1"/>
  <c r="D65" i="1"/>
  <c r="E65" i="1"/>
  <c r="F65" i="1"/>
  <c r="D57" i="1"/>
  <c r="E57" i="1"/>
  <c r="F57" i="1"/>
  <c r="E54" i="1"/>
  <c r="F54" i="1"/>
  <c r="D49" i="1"/>
  <c r="E49" i="1"/>
  <c r="F49" i="1"/>
  <c r="D85" i="1"/>
  <c r="E85" i="1"/>
  <c r="D80" i="1"/>
  <c r="E80" i="1"/>
  <c r="E75" i="1"/>
  <c r="E196" i="1"/>
  <c r="D196" i="1"/>
  <c r="D44" i="1"/>
  <c r="E44" i="1"/>
  <c r="F44" i="1"/>
  <c r="E190" i="1"/>
  <c r="D190" i="1"/>
  <c r="E184" i="1"/>
  <c r="D184" i="1"/>
  <c r="E236" i="1" l="1"/>
  <c r="F226" i="1"/>
  <c r="F236" i="1" s="1"/>
  <c r="E106" i="1"/>
  <c r="D106" i="1"/>
  <c r="E98" i="1"/>
  <c r="D98" i="1"/>
  <c r="E89" i="1"/>
  <c r="D89" i="1"/>
  <c r="E161" i="1"/>
  <c r="E93" i="1"/>
  <c r="D39" i="1"/>
  <c r="E39" i="1"/>
  <c r="F39" i="1"/>
  <c r="D25" i="1"/>
  <c r="E25" i="1"/>
  <c r="F25" i="1"/>
  <c r="D22" i="1"/>
  <c r="E22" i="1"/>
  <c r="F22" i="1"/>
  <c r="D16" i="1"/>
  <c r="E16" i="1"/>
  <c r="F16" i="1"/>
  <c r="E173" i="1"/>
  <c r="D157" i="1" l="1"/>
  <c r="E157" i="1"/>
  <c r="F157" i="1"/>
  <c r="D19" i="1"/>
  <c r="E19" i="1"/>
  <c r="F19" i="1"/>
  <c r="D13" i="1"/>
  <c r="E13" i="1"/>
  <c r="F13" i="1"/>
  <c r="E217" i="1" l="1"/>
  <c r="F217" i="1"/>
  <c r="D217" i="1"/>
</calcChain>
</file>

<file path=xl/sharedStrings.xml><?xml version="1.0" encoding="utf-8"?>
<sst xmlns="http://schemas.openxmlformats.org/spreadsheetml/2006/main" count="312" uniqueCount="147">
  <si>
    <t>Programos uždavinio, priemonės kodas ir požymis</t>
  </si>
  <si>
    <t>Uždavinio, priemonės pavadinimas, finansavimo šaltiniai</t>
  </si>
  <si>
    <t>Savivaldybės strateginio plėtros plano priemonės kodas</t>
  </si>
  <si>
    <t>1. Savivaldybės biudžetas (įskaitant skolintas lėšas)</t>
  </si>
  <si>
    <t>Iš jo:</t>
  </si>
  <si>
    <t>Iš jų: regioninių pažangos priemonių lėšos</t>
  </si>
  <si>
    <t>Asignavimų ir kitų lėšų pokytis, palyginti su ankstesnių metų patvirtintų asignavimų ir kitų lėšų planu</t>
  </si>
  <si>
    <t>2024 metų asignavimai ir kitos lėšos</t>
  </si>
  <si>
    <t>2025 metų asignavimai ir kitos lėšos</t>
  </si>
  <si>
    <t>2026 metų asignavimai ir kitos lėšos</t>
  </si>
  <si>
    <t xml:space="preserve">Savivaldybės biudžeto lėšos (nuosavos, be ankstesnių metų likučio) </t>
  </si>
  <si>
    <t xml:space="preserve">* T – tęstinės veiklos uždavinys </t>
  </si>
  <si>
    <t>** P – pažangos veiklos uždavinys</t>
  </si>
  <si>
    <t>Lietuvos Respublikos valstybės biudžeto dotacijos</t>
  </si>
  <si>
    <t>***TVP - tęstinės veiklos priemonė</t>
  </si>
  <si>
    <t>IŠ VISO programai finansuoti pagal finansavimo šaltinius (1 ir 2 punktai)</t>
  </si>
  <si>
    <r>
      <rPr>
        <b/>
        <sz val="10"/>
        <color theme="1"/>
        <rFont val="Times New Roman"/>
        <family val="1"/>
        <charset val="186"/>
      </rPr>
      <t xml:space="preserve">1.5. skolintos lėšos: </t>
    </r>
    <r>
      <rPr>
        <sz val="10"/>
        <color theme="1"/>
        <rFont val="Times New Roman"/>
        <family val="1"/>
        <charset val="186"/>
      </rPr>
      <t xml:space="preserve">
</t>
    </r>
    <r>
      <rPr>
        <i/>
        <sz val="10"/>
        <color theme="1"/>
        <rFont val="Times New Roman"/>
        <family val="1"/>
        <charset val="186"/>
      </rPr>
      <t xml:space="preserve">Paskolos lėšos </t>
    </r>
    <r>
      <rPr>
        <i/>
        <sz val="10"/>
        <color rgb="FFFF0000"/>
        <rFont val="Times New Roman"/>
        <family val="1"/>
        <charset val="186"/>
      </rPr>
      <t>SL</t>
    </r>
  </si>
  <si>
    <r>
      <rPr>
        <b/>
        <sz val="10"/>
        <color theme="1"/>
        <rFont val="Times New Roman"/>
        <family val="1"/>
        <charset val="186"/>
      </rPr>
      <t xml:space="preserve">Iš jo:
1.1. savivaldybės biudžeto lėšos (nuosavos, be ankstesnių metų likučio): 
</t>
    </r>
    <r>
      <rPr>
        <i/>
        <sz val="10"/>
        <color theme="1"/>
        <rFont val="Times New Roman"/>
        <family val="1"/>
        <charset val="186"/>
      </rPr>
      <t xml:space="preserve">Savivaldybės biudžeto lėšos </t>
    </r>
    <r>
      <rPr>
        <i/>
        <sz val="10"/>
        <color rgb="FFFF0000"/>
        <rFont val="Times New Roman"/>
        <family val="1"/>
        <charset val="186"/>
      </rPr>
      <t>SB</t>
    </r>
    <r>
      <rPr>
        <i/>
        <sz val="10"/>
        <color theme="1"/>
        <rFont val="Times New Roman"/>
        <family val="1"/>
        <charset val="186"/>
      </rPr>
      <t xml:space="preserve">                                                                                                                 Savivaldybės aplinkos apsaugos rėmimo specialiosios programos lėšos </t>
    </r>
    <r>
      <rPr>
        <i/>
        <sz val="10"/>
        <color rgb="FFFF0000"/>
        <rFont val="Times New Roman"/>
        <family val="1"/>
        <charset val="186"/>
      </rPr>
      <t>SB(AA)</t>
    </r>
    <r>
      <rPr>
        <i/>
        <sz val="10"/>
        <color theme="1"/>
        <rFont val="Times New Roman"/>
        <family val="1"/>
        <charset val="186"/>
      </rPr>
      <t xml:space="preserve">
</t>
    </r>
    <r>
      <rPr>
        <sz val="10"/>
        <color theme="1"/>
        <rFont val="Times New Roman"/>
        <family val="1"/>
        <charset val="186"/>
      </rPr>
      <t xml:space="preserve">
</t>
    </r>
  </si>
  <si>
    <r>
      <rPr>
        <b/>
        <sz val="10"/>
        <color theme="1"/>
        <rFont val="Times New Roman"/>
        <family val="1"/>
        <charset val="186"/>
      </rPr>
      <t xml:space="preserve">1.2. Lietuvos Respublikos valstybės biudžeto dotacijos: </t>
    </r>
    <r>
      <rPr>
        <sz val="10"/>
        <color theme="1"/>
        <rFont val="Times New Roman"/>
        <family val="1"/>
        <charset val="186"/>
      </rPr>
      <t xml:space="preserve">
</t>
    </r>
    <r>
      <rPr>
        <i/>
        <sz val="10"/>
        <color theme="1"/>
        <rFont val="Times New Roman"/>
        <family val="1"/>
        <charset val="186"/>
      </rPr>
      <t xml:space="preserve">Lėšos valstybės deleguotoms funkcijoms atlikti </t>
    </r>
    <r>
      <rPr>
        <i/>
        <sz val="10"/>
        <color rgb="FFFF0000"/>
        <rFont val="Times New Roman"/>
        <family val="1"/>
        <charset val="186"/>
      </rPr>
      <t>SB (deleg.)</t>
    </r>
    <r>
      <rPr>
        <i/>
        <sz val="10"/>
        <color theme="1"/>
        <rFont val="Times New Roman"/>
        <family val="1"/>
        <charset val="186"/>
      </rPr>
      <t xml:space="preserve">                                                             Valstybės biudžeto tikslinės paskirties lėšos </t>
    </r>
    <r>
      <rPr>
        <i/>
        <sz val="10"/>
        <color rgb="FFFF0000"/>
        <rFont val="Times New Roman"/>
        <family val="1"/>
        <charset val="186"/>
      </rPr>
      <t xml:space="preserve">VB (tiksl.)  </t>
    </r>
    <r>
      <rPr>
        <i/>
        <sz val="10"/>
        <color theme="1"/>
        <rFont val="Times New Roman"/>
        <family val="1"/>
        <charset val="186"/>
      </rPr>
      <t xml:space="preserve">             </t>
    </r>
  </si>
  <si>
    <r>
      <rPr>
        <b/>
        <sz val="10"/>
        <color theme="1"/>
        <rFont val="Times New Roman"/>
        <family val="1"/>
        <charset val="186"/>
      </rPr>
      <t>1.3. pajamų įmokos ir kitos pajamos:</t>
    </r>
    <r>
      <rPr>
        <sz val="10"/>
        <color theme="1"/>
        <rFont val="Times New Roman"/>
        <family val="1"/>
        <charset val="186"/>
      </rPr>
      <t xml:space="preserve">
</t>
    </r>
    <r>
      <rPr>
        <i/>
        <sz val="10"/>
        <color theme="1"/>
        <rFont val="Times New Roman"/>
        <family val="1"/>
        <charset val="186"/>
      </rPr>
      <t xml:space="preserve">Specialiosios programos lėšos (pajamos už teikiamas paslaugas) </t>
    </r>
    <r>
      <rPr>
        <i/>
        <sz val="10"/>
        <color rgb="FFFF0000"/>
        <rFont val="Times New Roman"/>
        <family val="1"/>
        <charset val="186"/>
      </rPr>
      <t>SP</t>
    </r>
    <r>
      <rPr>
        <i/>
        <sz val="10"/>
        <color theme="1"/>
        <rFont val="Times New Roman"/>
        <family val="1"/>
        <charset val="186"/>
      </rPr>
      <t xml:space="preserve">                                                       </t>
    </r>
  </si>
  <si>
    <t>Pajamų įmokos ir kitos pajamos</t>
  </si>
  <si>
    <r>
      <rPr>
        <b/>
        <sz val="10"/>
        <color theme="1"/>
        <rFont val="Times New Roman"/>
        <family val="1"/>
        <charset val="186"/>
      </rPr>
      <t>2. Kiti šaltiniai (Europos Sąjungos finansinė parama projektams įgyvendinti ir kitos teisėtai gautos lėšos, nurodant atskirus šaltinius):</t>
    </r>
    <r>
      <rPr>
        <i/>
        <sz val="10"/>
        <color theme="1"/>
        <rFont val="Times New Roman"/>
        <family val="1"/>
        <charset val="186"/>
      </rPr>
      <t xml:space="preserve">                                                                     Europos Sąjungos paramos lėšos  (ne IŽDO lėšos) </t>
    </r>
    <r>
      <rPr>
        <i/>
        <sz val="10"/>
        <color rgb="FFFF0000"/>
        <rFont val="Times New Roman"/>
        <family val="1"/>
        <charset val="186"/>
      </rPr>
      <t xml:space="preserve">ES                   </t>
    </r>
    <r>
      <rPr>
        <sz val="10"/>
        <color theme="1"/>
        <rFont val="Times New Roman"/>
        <family val="1"/>
        <charset val="186"/>
      </rPr>
      <t xml:space="preserve">  </t>
    </r>
    <r>
      <rPr>
        <i/>
        <sz val="10"/>
        <color theme="1"/>
        <rFont val="Times New Roman"/>
        <family val="1"/>
        <charset val="186"/>
      </rPr>
      <t xml:space="preserve">Valstybės biudžeto lėšos </t>
    </r>
    <r>
      <rPr>
        <i/>
        <sz val="10"/>
        <color rgb="FFFF0000"/>
        <rFont val="Times New Roman"/>
        <family val="1"/>
        <charset val="186"/>
      </rPr>
      <t>VB</t>
    </r>
  </si>
  <si>
    <r>
      <rPr>
        <b/>
        <sz val="10"/>
        <color theme="1"/>
        <rFont val="Times New Roman"/>
        <family val="1"/>
        <charset val="186"/>
      </rPr>
      <t>1.6. ankstesnių metų likučiai:</t>
    </r>
    <r>
      <rPr>
        <sz val="10"/>
        <color theme="1"/>
        <rFont val="Times New Roman"/>
        <family val="1"/>
        <charset val="186"/>
      </rPr>
      <t xml:space="preserve">
</t>
    </r>
    <r>
      <rPr>
        <i/>
        <sz val="10"/>
        <color theme="1"/>
        <rFont val="Times New Roman"/>
        <family val="1"/>
        <charset val="186"/>
      </rPr>
      <t xml:space="preserve">Savivaldybės biudžeto lėšų likutis </t>
    </r>
    <r>
      <rPr>
        <i/>
        <sz val="10"/>
        <color rgb="FFFF0000"/>
        <rFont val="Times New Roman"/>
        <family val="1"/>
        <charset val="186"/>
      </rPr>
      <t>KT (ižd.)</t>
    </r>
    <r>
      <rPr>
        <i/>
        <sz val="10"/>
        <color theme="1"/>
        <rFont val="Times New Roman"/>
        <family val="1"/>
        <charset val="186"/>
      </rPr>
      <t xml:space="preserve">   </t>
    </r>
    <r>
      <rPr>
        <sz val="10"/>
        <color theme="1"/>
        <rFont val="Times New Roman"/>
        <family val="1"/>
        <charset val="186"/>
      </rPr>
      <t xml:space="preserve">  </t>
    </r>
    <r>
      <rPr>
        <i/>
        <sz val="10"/>
        <color theme="1"/>
        <rFont val="Times New Roman"/>
        <family val="1"/>
        <charset val="186"/>
      </rPr>
      <t xml:space="preserve">    </t>
    </r>
  </si>
  <si>
    <t>****PVP - pažangos veiklos priemonė</t>
  </si>
  <si>
    <t>3 lentelė. Rokiškio rajono savivaldybės 2024–2026 metų 04 Socialinės paramos ir sveikatos apsaugos paslaugų kokybės gerinimo programos uždaviniai, priemonės, asignavimai ir kitos lėšos (tūkst. eurų)</t>
  </si>
  <si>
    <t xml:space="preserve">04-01-01 (T)*
</t>
  </si>
  <si>
    <t>04-01-01-01                       (TVP)***</t>
  </si>
  <si>
    <t>04-01-01-09                          (TVP)</t>
  </si>
  <si>
    <t>04-01-03-01                                       (TVP)</t>
  </si>
  <si>
    <t>04-01-04-01 (PVP****)</t>
  </si>
  <si>
    <t>04-01-04-02 (PVP)</t>
  </si>
  <si>
    <t>2. Kiti šaltiniai</t>
  </si>
  <si>
    <t>Europos Sąjungos finansinė parama projektams įgyvendinti</t>
  </si>
  <si>
    <t>Valstybės biudžeto lėšos</t>
  </si>
  <si>
    <t>*****NP - nefinansinė priemonė</t>
  </si>
  <si>
    <t>04-01-03-02                            (TVP)</t>
  </si>
  <si>
    <t>04-01-03-03                       (NP)</t>
  </si>
  <si>
    <t>04-01-02 (T)</t>
  </si>
  <si>
    <t>04-01-03 (T)</t>
  </si>
  <si>
    <t>04-01-04 (P**)</t>
  </si>
  <si>
    <t>3.2.1.1.</t>
  </si>
  <si>
    <t>4.1.2.1.</t>
  </si>
  <si>
    <t>3.2.3.5.</t>
  </si>
  <si>
    <t>3.2.2.3.</t>
  </si>
  <si>
    <t>3.2.2.1.</t>
  </si>
  <si>
    <t>3.2.1.3.</t>
  </si>
  <si>
    <t>3.2.2.2.</t>
  </si>
  <si>
    <t>3.2.3.3.</t>
  </si>
  <si>
    <t>3.1.2.3., 3.1.2.4.</t>
  </si>
  <si>
    <t>3.1.2.5.</t>
  </si>
  <si>
    <t>1.2.3.4.</t>
  </si>
  <si>
    <t>3.1.1.1.</t>
  </si>
  <si>
    <t>3.1.1.2.</t>
  </si>
  <si>
    <t>04-01-01-02                           (TVP)</t>
  </si>
  <si>
    <t>04-01-01-03                      (TVP)</t>
  </si>
  <si>
    <t>04-01-01-04                             (TVP)</t>
  </si>
  <si>
    <t>04-01-01-05                    (TVP)</t>
  </si>
  <si>
    <t>04-01-01-06                              (TVP)</t>
  </si>
  <si>
    <t>04-01-01-07                         (TVP)</t>
  </si>
  <si>
    <t>04-01-01-08                          (TVP)</t>
  </si>
  <si>
    <t>04-01-01-10                         (TVP)</t>
  </si>
  <si>
    <t>04-01-01-11                         (TVP)</t>
  </si>
  <si>
    <t xml:space="preserve"> 3.2.2.1., 3.2.2.5.</t>
  </si>
  <si>
    <t>04-01-04-03 (PVP)</t>
  </si>
  <si>
    <t>04-01-04-04 (PVP)</t>
  </si>
  <si>
    <t>04-01-04-05 (PVP)</t>
  </si>
  <si>
    <r>
      <t xml:space="preserve">Priemonė: Socialinio būsto plėtra Rokiškio rajono savivaldybėje (pareiškėjas -  RRSA) </t>
    </r>
    <r>
      <rPr>
        <b/>
        <sz val="10"/>
        <color rgb="FFFF0000"/>
        <rFont val="Times New Roman"/>
        <family val="1"/>
        <charset val="186"/>
      </rPr>
      <t>regioninis</t>
    </r>
    <r>
      <rPr>
        <b/>
        <sz val="10"/>
        <color theme="1"/>
        <rFont val="Times New Roman"/>
        <family val="1"/>
        <charset val="186"/>
      </rPr>
      <t xml:space="preserve"> </t>
    </r>
    <r>
      <rPr>
        <b/>
        <sz val="10"/>
        <color rgb="FFFF0000"/>
        <rFont val="Times New Roman"/>
        <family val="1"/>
        <charset val="186"/>
      </rPr>
      <t>projektas</t>
    </r>
  </si>
  <si>
    <r>
      <t xml:space="preserve">Priemonė: Sveikatos raštingumo, psichikos sveikatos stiprinimo ir kitų visuomenės sveikatos paslaugų prieinamumo ir kokybės didinimas Rokiškio rajono savivaldybėje (pareiškėjas - Rokiškio visuomenės sveikatos biuras  (2025-2029) </t>
    </r>
    <r>
      <rPr>
        <b/>
        <sz val="10"/>
        <color rgb="FFFF0000"/>
        <rFont val="Times New Roman"/>
        <family val="1"/>
        <charset val="186"/>
      </rPr>
      <t>regioninis projektas</t>
    </r>
  </si>
  <si>
    <r>
      <t xml:space="preserve">Priemonė: Asmenų su intelekto ir /ar  psichine negalia institucinės globos pertvarkai reikiamos  infrastruktūros bei paslaugų plėtra Rokiškio rajone (Pareiškėjas - Rokiškio r. sav. administracija, (2025-2027) </t>
    </r>
    <r>
      <rPr>
        <b/>
        <sz val="10"/>
        <color rgb="FFFF0000"/>
        <rFont val="Times New Roman"/>
        <family val="1"/>
        <charset val="186"/>
      </rPr>
      <t>regioninis projektas</t>
    </r>
  </si>
  <si>
    <r>
      <t xml:space="preserve">Priemonė: Tikslinių išmokų skyrimas ir mokėjimas </t>
    </r>
    <r>
      <rPr>
        <b/>
        <sz val="10"/>
        <color rgb="FFFF0000"/>
        <rFont val="Times New Roman"/>
        <family val="1"/>
        <charset val="186"/>
      </rPr>
      <t>(04-01-01-01)</t>
    </r>
  </si>
  <si>
    <r>
      <t xml:space="preserve">Priemonė: Išmokų vaikams skyrimas ir mokėjimas </t>
    </r>
    <r>
      <rPr>
        <b/>
        <sz val="10"/>
        <color rgb="FFFF0000"/>
        <rFont val="Times New Roman"/>
        <family val="1"/>
        <charset val="186"/>
      </rPr>
      <t>(04-01-01-15)</t>
    </r>
  </si>
  <si>
    <r>
      <t xml:space="preserve">Priemonė: Kompensacijų už būsto šildymą, kietą kurą, šaltą vandenį skyrimas ir mokėjimas  </t>
    </r>
    <r>
      <rPr>
        <b/>
        <sz val="10"/>
        <color rgb="FFFF0000"/>
        <rFont val="Times New Roman"/>
        <family val="1"/>
        <charset val="186"/>
      </rPr>
      <t>(04-01-01-06)</t>
    </r>
  </si>
  <si>
    <r>
      <t xml:space="preserve">Priemonė: Laidojimo pašalpų mokėjimas </t>
    </r>
    <r>
      <rPr>
        <b/>
        <sz val="10"/>
        <color rgb="FFFF0000"/>
        <rFont val="Times New Roman"/>
        <family val="1"/>
        <charset val="186"/>
      </rPr>
      <t>(04-01-01-07)</t>
    </r>
  </si>
  <si>
    <r>
      <t xml:space="preserve">Priemonė: Nemokamo maitinimo moksleiviams skyrimas ir aprūpinimas mokinio reikmenimis </t>
    </r>
    <r>
      <rPr>
        <b/>
        <sz val="10"/>
        <color rgb="FFFF0000"/>
        <rFont val="Times New Roman"/>
        <family val="1"/>
        <charset val="186"/>
      </rPr>
      <t>(04-01-01-08)</t>
    </r>
  </si>
  <si>
    <r>
      <t xml:space="preserve">Priemonė: Socialinės pašalpų ir kitų išmokų skyrimas ir mokėjimas </t>
    </r>
    <r>
      <rPr>
        <b/>
        <sz val="10"/>
        <color rgb="FFFF0000"/>
        <rFont val="Times New Roman"/>
        <family val="1"/>
        <charset val="186"/>
      </rPr>
      <t>(04-01-01-05)</t>
    </r>
    <r>
      <rPr>
        <b/>
        <sz val="10"/>
        <color theme="1"/>
        <rFont val="Times New Roman"/>
        <family val="1"/>
        <charset val="186"/>
      </rPr>
      <t xml:space="preserve"> </t>
    </r>
    <r>
      <rPr>
        <b/>
        <sz val="10"/>
        <color rgb="FFFF0000"/>
        <rFont val="Times New Roman"/>
        <family val="1"/>
        <charset val="186"/>
      </rPr>
      <t>(+papildomai perkelta 04 programos 2 uždavinio priemonė 04-01-02-14)</t>
    </r>
  </si>
  <si>
    <r>
      <t xml:space="preserve">Priemonė: Naujagimio kraitelio suteikimas </t>
    </r>
    <r>
      <rPr>
        <b/>
        <sz val="10"/>
        <color rgb="FFFF0000"/>
        <rFont val="Times New Roman"/>
        <family val="1"/>
        <charset val="186"/>
      </rPr>
      <t>(04-01-01-36)</t>
    </r>
  </si>
  <si>
    <r>
      <t xml:space="preserve">Priemonė: Mirusių asmenų palaikų nuvežimo ekspertiniams tyrimams ir palaikų laidojimo išlaidų padengimas </t>
    </r>
    <r>
      <rPr>
        <b/>
        <sz val="10"/>
        <color rgb="FFFF0000"/>
        <rFont val="Times New Roman"/>
        <family val="1"/>
        <charset val="186"/>
      </rPr>
      <t>(04-01-01-26)</t>
    </r>
  </si>
  <si>
    <r>
      <t xml:space="preserve">Priemonė: Kompensacijų už būsto suteikimą užsieniečiams, pasitraukusiems iš Ukrainos, išmokėjimas </t>
    </r>
    <r>
      <rPr>
        <b/>
        <sz val="10"/>
        <color rgb="FFFF0000"/>
        <rFont val="Times New Roman"/>
        <family val="1"/>
        <charset val="186"/>
      </rPr>
      <t>(04-01-01-32)</t>
    </r>
  </si>
  <si>
    <r>
      <t xml:space="preserve">Priemonė: Vaikų su negalia nemokamas maitinimas </t>
    </r>
    <r>
      <rPr>
        <b/>
        <sz val="10"/>
        <color rgb="FFFF0000"/>
        <rFont val="Times New Roman"/>
        <family val="1"/>
        <charset val="186"/>
      </rPr>
      <t>(04-01-01-29)</t>
    </r>
  </si>
  <si>
    <r>
      <t>Priemonė: Kompensacijų suteikimas už naudojimąsi liftais</t>
    </r>
    <r>
      <rPr>
        <b/>
        <sz val="10"/>
        <color rgb="FFFF0000"/>
        <rFont val="Times New Roman"/>
        <family val="1"/>
        <charset val="186"/>
      </rPr>
      <t xml:space="preserve"> (04-01-01-13)</t>
    </r>
  </si>
  <si>
    <r>
      <t>Priemonė: Asmenų su sunkia negalia socialinės globos finansavimas</t>
    </r>
    <r>
      <rPr>
        <b/>
        <sz val="10"/>
        <color rgb="FFFF0000"/>
        <rFont val="Times New Roman"/>
        <family val="1"/>
        <charset val="186"/>
      </rPr>
      <t xml:space="preserve"> (04-01-02-04)</t>
    </r>
  </si>
  <si>
    <r>
      <t xml:space="preserve">Priemonė: Slaugos pagal socialines indikacijas organizavimas </t>
    </r>
    <r>
      <rPr>
        <b/>
        <sz val="10"/>
        <color rgb="FFFF0000"/>
        <rFont val="Times New Roman"/>
        <family val="1"/>
        <charset val="186"/>
      </rPr>
      <t>(04-01-02-05)</t>
    </r>
  </si>
  <si>
    <r>
      <t xml:space="preserve">Priemonė: Socialinių būstų remontas </t>
    </r>
    <r>
      <rPr>
        <b/>
        <sz val="10"/>
        <color rgb="FFFF0000"/>
        <rFont val="Times New Roman"/>
        <family val="1"/>
        <charset val="186"/>
      </rPr>
      <t>(04-01-01-28)</t>
    </r>
  </si>
  <si>
    <r>
      <t xml:space="preserve">Priemonė: Būsto aplinkos pritaikymas neįgaliesiems </t>
    </r>
    <r>
      <rPr>
        <b/>
        <sz val="10"/>
        <color rgb="FFFF0000"/>
        <rFont val="Times New Roman"/>
        <family val="1"/>
        <charset val="186"/>
      </rPr>
      <t>(04-01-02-06)</t>
    </r>
  </si>
  <si>
    <r>
      <t xml:space="preserve">Priemonė: Šeimynų finansavimas </t>
    </r>
    <r>
      <rPr>
        <b/>
        <sz val="10"/>
        <color rgb="FFFF0000"/>
        <rFont val="Times New Roman"/>
        <family val="1"/>
        <charset val="186"/>
      </rPr>
      <t>(04-01-01-25)</t>
    </r>
  </si>
  <si>
    <r>
      <t xml:space="preserve">Priemonė: Pagalbos pinigų ir kitų išmokų finansavimas </t>
    </r>
    <r>
      <rPr>
        <b/>
        <sz val="10"/>
        <color rgb="FFFF0000"/>
        <rFont val="Times New Roman"/>
        <family val="1"/>
        <charset val="186"/>
      </rPr>
      <t>(04-01-02-26)</t>
    </r>
  </si>
  <si>
    <r>
      <t xml:space="preserve">Priemonė: Asmeninės pagalbos paslaugos finansavimas </t>
    </r>
    <r>
      <rPr>
        <b/>
        <sz val="10"/>
        <color rgb="FFFF0000"/>
        <rFont val="Times New Roman"/>
        <family val="1"/>
        <charset val="186"/>
      </rPr>
      <t>(04-01-02-29)</t>
    </r>
  </si>
  <si>
    <r>
      <t xml:space="preserve">Priemonė: Asmens higienos paslaugų kompensavimas </t>
    </r>
    <r>
      <rPr>
        <b/>
        <sz val="10"/>
        <color rgb="FFFF0000"/>
        <rFont val="Times New Roman"/>
        <family val="1"/>
        <charset val="186"/>
      </rPr>
      <t>(04-01-02-22)</t>
    </r>
  </si>
  <si>
    <r>
      <t xml:space="preserve">Priemonė: Darbo politikos formavimas ir įgyvendinimas </t>
    </r>
    <r>
      <rPr>
        <b/>
        <sz val="10"/>
        <color rgb="FFFF0000"/>
        <rFont val="Times New Roman"/>
        <family val="1"/>
        <charset val="186"/>
      </rPr>
      <t>(04-01-01-11)</t>
    </r>
  </si>
  <si>
    <r>
      <t xml:space="preserve">Priemonė: Finansinė parama atvykstantiems gydytojams ir rezidentams </t>
    </r>
    <r>
      <rPr>
        <b/>
        <sz val="10"/>
        <color rgb="FFFF0000"/>
        <rFont val="Times New Roman"/>
        <family val="1"/>
        <charset val="186"/>
      </rPr>
      <t>(04-01-03-11)</t>
    </r>
  </si>
  <si>
    <r>
      <t xml:space="preserve">Priemonė: Visuomenės sveikatos biuro veiklos užtikrinimas </t>
    </r>
    <r>
      <rPr>
        <b/>
        <sz val="10"/>
        <color rgb="FFFF0000"/>
        <rFont val="Times New Roman"/>
        <family val="1"/>
        <charset val="186"/>
      </rPr>
      <t>(04-01-03-09)</t>
    </r>
  </si>
  <si>
    <r>
      <t xml:space="preserve">Priemonė: Rokiškio rajono gyventojų skatinimas dalyvauti  sveikatos prevencijos programose </t>
    </r>
    <r>
      <rPr>
        <b/>
        <sz val="10"/>
        <color rgb="FFFF0000"/>
        <rFont val="Times New Roman"/>
        <family val="1"/>
        <charset val="186"/>
      </rPr>
      <t>(04-01-03-48)</t>
    </r>
  </si>
  <si>
    <t>Priemonė: Sveikatos centro sudėtyje teikiamų sveikatos priežiūros paslaugų infrastruktūros modernizavimas (pareiškėjas -RRSA, partneriai: VšĮ Rokiškio r. ligoninė, VšĮ Rokiškio PASPC, VšĮ Rokiškio psichikos sveikatos centras)</t>
  </si>
  <si>
    <t>Uždavinys: Užtikrinti Lietuvos Respublikos įstatymais, Vyriausybės nutarimais ir kitais teisės aktais numatytų socialinių išmokų ir kompensacijų mokėjimą</t>
  </si>
  <si>
    <t>Uždavinys: Pagerinti socialinių paslaugų kokybę ir prieinamumą, padidinti jų įvairovę, užtikrinti prevencinių priemonių taikymą</t>
  </si>
  <si>
    <r>
      <t xml:space="preserve">Priemonė: Akredituotų ir licencijuotų paslaugų finansavimas    </t>
    </r>
    <r>
      <rPr>
        <b/>
        <sz val="10"/>
        <color rgb="FFFF0000"/>
        <rFont val="Times New Roman"/>
        <family val="1"/>
        <charset val="186"/>
      </rPr>
      <t>(+ papildoma 04 programos 2 uždavinio  priemonės 04-01-02-08, 04-01-02-24)</t>
    </r>
  </si>
  <si>
    <t>Uždavinys: Plėtoti poreikius atitinkančias, visiems prieinamas asmens ir visuomenės sveikatos paslaugas</t>
  </si>
  <si>
    <t>Uždavinys: Plėtoti ir gerinti sveikatos ir socialinių paslaugų infrastruktūrą, medicininę įrangą, užtikrinti teikiamų paslaugų plėtrą</t>
  </si>
  <si>
    <t>04-01-04-06 (PVP)</t>
  </si>
  <si>
    <t>Priemonė: Perėjimas nuo institucinės globos prie bendruomeninių paslaugų Sostinės regione, Vidurio ir Vakarų Lietuvos regione (pareiškėjas -  Asmenų su negalia teisių gynimo departamentas, RRSA - partneris)</t>
  </si>
  <si>
    <t>Europos Sąjungos ir kitos tarptautinės finansinės paramos lėšos</t>
  </si>
  <si>
    <t>04-01-02-01                          (TVP)</t>
  </si>
  <si>
    <r>
      <t xml:space="preserve">Priemonė: Kompleksinių paslaugų šeimai organizavimas </t>
    </r>
    <r>
      <rPr>
        <b/>
        <sz val="10"/>
        <color rgb="FFFF0000"/>
        <rFont val="Times New Roman"/>
        <family val="1"/>
        <charset val="186"/>
      </rPr>
      <t>(04-01-02-30)</t>
    </r>
  </si>
  <si>
    <t xml:space="preserve">Priemonė: Smurto artimoje aplinkoje prevencijos komisijos  veiklos užtikrinimas </t>
  </si>
  <si>
    <r>
      <t>Priemonė: Lygių galimybių visiems užtikrinimo plano parengimas</t>
    </r>
    <r>
      <rPr>
        <b/>
        <sz val="10"/>
        <color rgb="FFFF0000"/>
        <rFont val="Times New Roman"/>
        <family val="1"/>
        <charset val="186"/>
      </rPr>
      <t xml:space="preserve"> </t>
    </r>
  </si>
  <si>
    <r>
      <t xml:space="preserve">Transporto paslaugų finansavimas neįgaliesiems </t>
    </r>
    <r>
      <rPr>
        <b/>
        <sz val="10"/>
        <color rgb="FFFF0000"/>
        <rFont val="Times New Roman"/>
        <family val="1"/>
        <charset val="186"/>
      </rPr>
      <t>(04-01-02-28)</t>
    </r>
  </si>
  <si>
    <r>
      <rPr>
        <b/>
        <sz val="10"/>
        <color theme="1"/>
        <rFont val="Times New Roman"/>
        <family val="1"/>
        <charset val="186"/>
      </rPr>
      <t xml:space="preserve">1.4. Europos Sąjungos ir kitos tarptautinės finansinės paramos lėšos:  </t>
    </r>
    <r>
      <rPr>
        <sz val="10"/>
        <color theme="1"/>
        <rFont val="Times New Roman"/>
        <family val="1"/>
        <charset val="186"/>
      </rPr>
      <t xml:space="preserve">                                                                                                </t>
    </r>
    <r>
      <rPr>
        <i/>
        <sz val="10"/>
        <color theme="1"/>
        <rFont val="Times New Roman"/>
        <family val="1"/>
        <charset val="186"/>
      </rPr>
      <t>Europos sąjungos paramos lėšos (iždo)</t>
    </r>
    <r>
      <rPr>
        <i/>
        <sz val="10"/>
        <color rgb="FFFF0000"/>
        <rFont val="Times New Roman"/>
        <family val="1"/>
        <charset val="186"/>
      </rPr>
      <t xml:space="preserve"> ES (ižd.)</t>
    </r>
    <r>
      <rPr>
        <sz val="10"/>
        <color rgb="FFFF0000"/>
        <rFont val="Times New Roman"/>
        <family val="1"/>
        <charset val="186"/>
      </rPr>
      <t xml:space="preserve">    </t>
    </r>
    <r>
      <rPr>
        <sz val="10"/>
        <color theme="1"/>
        <rFont val="Times New Roman"/>
        <family val="1"/>
        <charset val="186"/>
      </rPr>
      <t xml:space="preserve">        </t>
    </r>
  </si>
  <si>
    <t>Ankstesnių metų likučiai</t>
  </si>
  <si>
    <r>
      <t xml:space="preserve">Priemonė: Viešosios nemokamos vietinio reguliaraus susisiekimo paslaugos organizavimas </t>
    </r>
    <r>
      <rPr>
        <b/>
        <sz val="10"/>
        <color rgb="FFFF0000"/>
        <rFont val="Times New Roman"/>
        <family val="1"/>
        <charset val="186"/>
      </rPr>
      <t>(04-01-01-33)</t>
    </r>
  </si>
  <si>
    <t>Rokiškio rajono savivaldybės</t>
  </si>
  <si>
    <t>2024-2026 m. strateginio veiklos plano</t>
  </si>
  <si>
    <t>04-01-01-12                         (TVP)</t>
  </si>
  <si>
    <r>
      <t>Priemonė: Valstybės lėšos skirtos ukrainiečių socialinei piniginei paramai</t>
    </r>
    <r>
      <rPr>
        <b/>
        <sz val="10"/>
        <color rgb="FFFF0000"/>
        <rFont val="Times New Roman"/>
        <family val="1"/>
        <charset val="186"/>
      </rPr>
      <t xml:space="preserve"> (04-01-01-34)</t>
    </r>
  </si>
  <si>
    <r>
      <t xml:space="preserve">Priemonė: Rokiškio socialinių paslaugų centro finansavimo užtikrinimas </t>
    </r>
    <r>
      <rPr>
        <b/>
        <sz val="10"/>
        <color rgb="FFFF0000"/>
        <rFont val="Times New Roman"/>
        <family val="1"/>
        <charset val="186"/>
      </rPr>
      <t xml:space="preserve"> (04-01-02-32)</t>
    </r>
  </si>
  <si>
    <t>04-01-02-02                       (TVP)</t>
  </si>
  <si>
    <t>04-01-02-03                          (TVP)</t>
  </si>
  <si>
    <t>04-01-02-04                         (TVP)</t>
  </si>
  <si>
    <t>04-01-02-05                    (TVP)</t>
  </si>
  <si>
    <t>04-01-02-06                            (TVP)</t>
  </si>
  <si>
    <t>04-01-02-07                          (TVP)</t>
  </si>
  <si>
    <t>04-01-02-08                            (TVP)</t>
  </si>
  <si>
    <t>04-01-02-09                   (TVP)</t>
  </si>
  <si>
    <t>04-01-02-10                        (TVP)</t>
  </si>
  <si>
    <t>04-01-02-11                            (TVP)</t>
  </si>
  <si>
    <t>04-01-02-12                         (NP)*****</t>
  </si>
  <si>
    <t>04-01-02-13 (NP)</t>
  </si>
  <si>
    <t>04-01-02-14                       (TVP)</t>
  </si>
  <si>
    <t>04-01-02-15                         (TVP)</t>
  </si>
  <si>
    <r>
      <t>Priemonė: Obelių socialinių paslaugų namų veiklos užtikrinimas</t>
    </r>
    <r>
      <rPr>
        <b/>
        <sz val="10"/>
        <color rgb="FFFF0000"/>
        <rFont val="Times New Roman"/>
        <family val="1"/>
        <charset val="186"/>
      </rPr>
      <t xml:space="preserve"> (04-01-02-02)</t>
    </r>
  </si>
  <si>
    <t>Priemonė: Rokiškio socialinės paramos centro veiklos užtikrinimas</t>
  </si>
  <si>
    <t>04-01-02-16                           (TVP)</t>
  </si>
  <si>
    <t>04-01-02-17                         (TVP)</t>
  </si>
  <si>
    <t>04-01-02-18 (TVP)</t>
  </si>
  <si>
    <r>
      <t xml:space="preserve">Priemonė: Materialinio nepritekliaus mažinimas Lietuvoje Nr. MNM-2023-V-01-01 </t>
    </r>
    <r>
      <rPr>
        <b/>
        <sz val="10"/>
        <color rgb="FFFF0000"/>
        <rFont val="Times New Roman"/>
        <family val="1"/>
        <charset val="186"/>
      </rPr>
      <t xml:space="preserve"> (04-01-04-13)</t>
    </r>
  </si>
  <si>
    <r>
      <t xml:space="preserve"> Priemonė: C-lanko sistemos įsigijimas Rokiškio raj. ligoninėje (Rentgeno diagnostikos paslaugų kokybės gerinimo programa) </t>
    </r>
    <r>
      <rPr>
        <b/>
        <sz val="10"/>
        <color rgb="FFFF0000"/>
        <rFont val="Times New Roman"/>
        <family val="1"/>
        <charset val="186"/>
      </rPr>
      <t xml:space="preserve"> (04-01-04-14)</t>
    </r>
  </si>
  <si>
    <t>04-01-02-19 (TVP)</t>
  </si>
  <si>
    <t xml:space="preserve">Priemonė: Socialinių būstų nuoma rinkoje </t>
  </si>
  <si>
    <t>04-01-04-07 (TVP)</t>
  </si>
  <si>
    <t>04-01-04-08 (PVP)</t>
  </si>
  <si>
    <t xml:space="preserve">Europos Sąjungos paramos lėšos  (ne IŽDO lėšos) </t>
  </si>
  <si>
    <t>Priemonė: Rokiškio rajono ASPN teikiančios mobilios komandos aprūpinimas įraga ir transporto priemone (pareiškėjas - RRSA; partneris Rokiškio PASPC)</t>
  </si>
  <si>
    <t>VISO:</t>
  </si>
  <si>
    <t>04-01-04-09 (TVP)</t>
  </si>
  <si>
    <r>
      <t>Priemonė</t>
    </r>
    <r>
      <rPr>
        <b/>
        <sz val="10"/>
        <color theme="1"/>
        <rFont val="Times New Roman"/>
        <family val="1"/>
        <charset val="186"/>
      </rPr>
      <t>:Remonto darbų Rokiškio rajono ligoninėje</t>
    </r>
    <r>
      <rPr>
        <b/>
        <sz val="10"/>
        <rFont val="Times New Roman"/>
        <family val="1"/>
        <charset val="186"/>
      </rPr>
      <t xml:space="preserve"> finansavimas</t>
    </r>
  </si>
  <si>
    <t xml:space="preserve">1 priedas (Rokiškio rajono savivaldybės </t>
  </si>
  <si>
    <t>tarybos 2024 m. liepos 25 d. sprendimo</t>
  </si>
  <si>
    <t>Nr. TS-257 redakcija)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</si>
</sst>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"/>
  </numFmts>
  <fonts count="15" x14ac:knownFonts="1">
    <font>
      <sz val="11"/>
      <color theme="1"/>
      <name val="Calibri"/>
      <family val="2"/>
      <charset val="186"/>
      <scheme val="minor"/>
    </font>
    <font>
      <b/>
      <sz val="10"/>
      <color theme="1"/>
      <name val="Times New Roman"/>
      <family val="1"/>
      <charset val="186"/>
    </font>
    <font>
      <b/>
      <sz val="10"/>
      <color rgb="FF000000"/>
      <name val="Times New Roman"/>
      <family val="1"/>
      <charset val="186"/>
    </font>
    <font>
      <sz val="10"/>
      <color theme="1"/>
      <name val="Times New Roman"/>
      <family val="1"/>
      <charset val="186"/>
    </font>
    <font>
      <i/>
      <sz val="10"/>
      <color theme="1"/>
      <name val="Times New Roman"/>
      <family val="1"/>
      <charset val="186"/>
    </font>
    <font>
      <sz val="10"/>
      <name val="Times New Roman"/>
      <family val="1"/>
      <charset val="186"/>
    </font>
    <font>
      <sz val="10"/>
      <color rgb="FFFF0000"/>
      <name val="Times New Roman"/>
      <family val="1"/>
      <charset val="186"/>
    </font>
    <font>
      <b/>
      <sz val="10"/>
      <name val="Times New Roman"/>
      <family val="1"/>
      <charset val="186"/>
    </font>
    <font>
      <sz val="8"/>
      <color rgb="FF000000"/>
      <name val="Times New Roman"/>
      <family val="1"/>
      <charset val="186"/>
    </font>
    <font>
      <b/>
      <sz val="12"/>
      <name val="Times New Roman"/>
      <family val="1"/>
      <charset val="186"/>
    </font>
    <font>
      <i/>
      <sz val="10"/>
      <color rgb="FFFF0000"/>
      <name val="Times New Roman"/>
      <family val="1"/>
      <charset val="186"/>
    </font>
    <font>
      <sz val="12"/>
      <color theme="1"/>
      <name val="Times New Roman"/>
      <family val="1"/>
      <charset val="186"/>
    </font>
    <font>
      <b/>
      <sz val="10"/>
      <color rgb="FFFF0000"/>
      <name val="Times New Roman"/>
      <family val="1"/>
      <charset val="186"/>
    </font>
    <font>
      <sz val="12"/>
      <color rgb="FFFF0000"/>
      <name val="Times New Roman"/>
      <family val="1"/>
      <charset val="186"/>
    </font>
    <font>
      <b/>
      <sz val="8"/>
      <color rgb="FF555555"/>
      <name val="Arial"/>
      <family val="2"/>
      <charset val="186"/>
    </font>
  </fonts>
  <fills count="9">
    <fill>
      <patternFill patternType="none"/>
    </fill>
    <fill>
      <patternFill patternType="gray125"/>
    </fill>
    <fill>
      <patternFill patternType="solid">
        <fgColor rgb="FFDBE5F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CCFF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38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vertical="top" wrapText="1"/>
    </xf>
    <xf numFmtId="0" fontId="3" fillId="3" borderId="2" xfId="0" applyFont="1" applyFill="1" applyBorder="1" applyAlignment="1">
      <alignment vertical="top" wrapText="1"/>
    </xf>
    <xf numFmtId="0" fontId="3" fillId="0" borderId="4" xfId="0" applyFont="1" applyBorder="1" applyAlignment="1">
      <alignment vertical="top"/>
    </xf>
    <xf numFmtId="164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vertical="top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vertical="top" wrapText="1"/>
    </xf>
    <xf numFmtId="0" fontId="1" fillId="4" borderId="1" xfId="0" applyFont="1" applyFill="1" applyBorder="1" applyAlignment="1">
      <alignment horizontal="center" vertical="top" wrapText="1"/>
    </xf>
    <xf numFmtId="0" fontId="7" fillId="5" borderId="1" xfId="0" applyFont="1" applyFill="1" applyBorder="1" applyAlignment="1">
      <alignment horizontal="justify" vertical="top" wrapText="1"/>
    </xf>
    <xf numFmtId="0" fontId="1" fillId="5" borderId="1" xfId="0" applyFont="1" applyFill="1" applyBorder="1" applyAlignment="1">
      <alignment vertical="top" wrapText="1"/>
    </xf>
    <xf numFmtId="0" fontId="3" fillId="5" borderId="1" xfId="0" applyFont="1" applyFill="1" applyBorder="1" applyAlignment="1">
      <alignment horizontal="center" vertical="top" wrapText="1"/>
    </xf>
    <xf numFmtId="0" fontId="1" fillId="5" borderId="1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center" vertical="top" wrapText="1"/>
    </xf>
    <xf numFmtId="0" fontId="3" fillId="3" borderId="1" xfId="0" applyFont="1" applyFill="1" applyBorder="1" applyAlignment="1">
      <alignment vertical="top" wrapText="1"/>
    </xf>
    <xf numFmtId="0" fontId="1" fillId="4" borderId="6" xfId="0" applyFont="1" applyFill="1" applyBorder="1" applyAlignment="1">
      <alignment vertical="top" wrapText="1"/>
    </xf>
    <xf numFmtId="0" fontId="7" fillId="5" borderId="1" xfId="0" applyFont="1" applyFill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justify" vertical="center" wrapText="1"/>
    </xf>
    <xf numFmtId="2" fontId="6" fillId="4" borderId="1" xfId="0" applyNumberFormat="1" applyFont="1" applyFill="1" applyBorder="1" applyAlignment="1">
      <alignment horizontal="center" vertical="top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top" wrapText="1"/>
    </xf>
    <xf numFmtId="0" fontId="7" fillId="5" borderId="2" xfId="0" applyFont="1" applyFill="1" applyBorder="1" applyAlignment="1">
      <alignment horizontal="justify" vertical="top" wrapText="1"/>
    </xf>
    <xf numFmtId="164" fontId="3" fillId="5" borderId="1" xfId="0" applyNumberFormat="1" applyFont="1" applyFill="1" applyBorder="1" applyAlignment="1">
      <alignment horizontal="center" vertical="top" wrapText="1"/>
    </xf>
    <xf numFmtId="164" fontId="1" fillId="5" borderId="1" xfId="0" applyNumberFormat="1" applyFont="1" applyFill="1" applyBorder="1" applyAlignment="1">
      <alignment horizontal="center" vertical="top" wrapText="1"/>
    </xf>
    <xf numFmtId="0" fontId="1" fillId="6" borderId="1" xfId="0" applyFont="1" applyFill="1" applyBorder="1" applyAlignment="1">
      <alignment vertical="top" wrapText="1"/>
    </xf>
    <xf numFmtId="0" fontId="3" fillId="6" borderId="1" xfId="0" applyFont="1" applyFill="1" applyBorder="1" applyAlignment="1">
      <alignment vertical="center" wrapText="1"/>
    </xf>
    <xf numFmtId="164" fontId="3" fillId="0" borderId="0" xfId="0" applyNumberFormat="1" applyFont="1"/>
    <xf numFmtId="0" fontId="3" fillId="3" borderId="5" xfId="0" applyFont="1" applyFill="1" applyBorder="1" applyAlignment="1">
      <alignment vertical="center" wrapText="1"/>
    </xf>
    <xf numFmtId="164" fontId="1" fillId="3" borderId="3" xfId="0" applyNumberFormat="1" applyFont="1" applyFill="1" applyBorder="1" applyAlignment="1">
      <alignment horizontal="center" vertical="top" wrapText="1"/>
    </xf>
    <xf numFmtId="0" fontId="1" fillId="5" borderId="6" xfId="0" applyFont="1" applyFill="1" applyBorder="1" applyAlignment="1">
      <alignment vertical="top" wrapText="1"/>
    </xf>
    <xf numFmtId="2" fontId="6" fillId="5" borderId="1" xfId="0" applyNumberFormat="1" applyFont="1" applyFill="1" applyBorder="1" applyAlignment="1">
      <alignment horizontal="center" vertical="top" wrapText="1"/>
    </xf>
    <xf numFmtId="0" fontId="1" fillId="5" borderId="1" xfId="0" applyFont="1" applyFill="1" applyBorder="1" applyAlignment="1">
      <alignment horizontal="left" vertical="center" wrapText="1"/>
    </xf>
    <xf numFmtId="0" fontId="3" fillId="6" borderId="1" xfId="0" applyFont="1" applyFill="1" applyBorder="1" applyAlignment="1">
      <alignment vertical="top" wrapText="1"/>
    </xf>
    <xf numFmtId="164" fontId="3" fillId="3" borderId="1" xfId="0" applyNumberFormat="1" applyFont="1" applyFill="1" applyBorder="1" applyAlignment="1">
      <alignment horizontal="center" vertical="top" wrapText="1"/>
    </xf>
    <xf numFmtId="0" fontId="6" fillId="3" borderId="0" xfId="0" applyFont="1" applyFill="1"/>
    <xf numFmtId="164" fontId="6" fillId="3" borderId="0" xfId="0" applyNumberFormat="1" applyFont="1" applyFill="1"/>
    <xf numFmtId="0" fontId="11" fillId="0" borderId="0" xfId="0" applyFont="1"/>
    <xf numFmtId="0" fontId="3" fillId="3" borderId="3" xfId="0" applyFont="1" applyFill="1" applyBorder="1" applyAlignment="1">
      <alignment vertical="top" wrapText="1"/>
    </xf>
    <xf numFmtId="0" fontId="7" fillId="3" borderId="5" xfId="0" applyFont="1" applyFill="1" applyBorder="1" applyAlignment="1">
      <alignment horizontal="center" vertical="top" wrapText="1"/>
    </xf>
    <xf numFmtId="0" fontId="7" fillId="3" borderId="3" xfId="0" applyFont="1" applyFill="1" applyBorder="1" applyAlignment="1">
      <alignment horizontal="center" vertical="top" wrapText="1"/>
    </xf>
    <xf numFmtId="0" fontId="7" fillId="6" borderId="2" xfId="0" applyFont="1" applyFill="1" applyBorder="1" applyAlignment="1">
      <alignment horizontal="justify" vertical="top" wrapText="1"/>
    </xf>
    <xf numFmtId="0" fontId="7" fillId="6" borderId="1" xfId="0" applyFont="1" applyFill="1" applyBorder="1" applyAlignment="1">
      <alignment horizontal="center" vertical="top" wrapText="1"/>
    </xf>
    <xf numFmtId="0" fontId="7" fillId="6" borderId="1" xfId="0" applyFont="1" applyFill="1" applyBorder="1" applyAlignment="1">
      <alignment vertical="top" wrapText="1"/>
    </xf>
    <xf numFmtId="0" fontId="1" fillId="6" borderId="1" xfId="0" applyFont="1" applyFill="1" applyBorder="1" applyAlignment="1">
      <alignment horizontal="left" vertical="center" wrapText="1"/>
    </xf>
    <xf numFmtId="2" fontId="6" fillId="3" borderId="1" xfId="0" applyNumberFormat="1" applyFont="1" applyFill="1" applyBorder="1" applyAlignment="1">
      <alignment horizontal="center" vertical="top" wrapText="1"/>
    </xf>
    <xf numFmtId="0" fontId="3" fillId="6" borderId="1" xfId="0" applyFont="1" applyFill="1" applyBorder="1" applyAlignment="1">
      <alignment horizontal="center" vertical="top" wrapText="1"/>
    </xf>
    <xf numFmtId="0" fontId="3" fillId="3" borderId="3" xfId="0" applyFont="1" applyFill="1" applyBorder="1" applyAlignment="1">
      <alignment horizontal="center" vertical="top" wrapText="1"/>
    </xf>
    <xf numFmtId="164" fontId="3" fillId="3" borderId="3" xfId="0" applyNumberFormat="1" applyFont="1" applyFill="1" applyBorder="1" applyAlignment="1">
      <alignment horizontal="center" vertical="top" wrapText="1"/>
    </xf>
    <xf numFmtId="0" fontId="3" fillId="3" borderId="1" xfId="0" applyFont="1" applyFill="1" applyBorder="1" applyAlignment="1">
      <alignment horizontal="center" vertical="top" wrapText="1"/>
    </xf>
    <xf numFmtId="0" fontId="3" fillId="4" borderId="1" xfId="0" applyFont="1" applyFill="1" applyBorder="1" applyAlignment="1">
      <alignment horizontal="center" vertical="top" wrapText="1"/>
    </xf>
    <xf numFmtId="0" fontId="3" fillId="4" borderId="2" xfId="0" applyFont="1" applyFill="1" applyBorder="1" applyAlignment="1">
      <alignment horizontal="center" vertical="top" wrapText="1"/>
    </xf>
    <xf numFmtId="0" fontId="3" fillId="6" borderId="3" xfId="0" applyFont="1" applyFill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7" fillId="7" borderId="3" xfId="0" applyFont="1" applyFill="1" applyBorder="1" applyAlignment="1">
      <alignment horizontal="center" vertical="top" wrapText="1"/>
    </xf>
    <xf numFmtId="0" fontId="1" fillId="7" borderId="1" xfId="0" applyFont="1" applyFill="1" applyBorder="1" applyAlignment="1">
      <alignment vertical="top" wrapText="1"/>
    </xf>
    <xf numFmtId="0" fontId="3" fillId="7" borderId="1" xfId="0" applyFont="1" applyFill="1" applyBorder="1" applyAlignment="1">
      <alignment horizontal="center" vertical="top" wrapText="1"/>
    </xf>
    <xf numFmtId="0" fontId="7" fillId="6" borderId="3" xfId="0" applyFont="1" applyFill="1" applyBorder="1" applyAlignment="1">
      <alignment horizontal="center" vertical="top" wrapText="1"/>
    </xf>
    <xf numFmtId="0" fontId="3" fillId="5" borderId="3" xfId="0" applyFont="1" applyFill="1" applyBorder="1" applyAlignment="1">
      <alignment horizontal="center" vertical="top" wrapText="1"/>
    </xf>
    <xf numFmtId="0" fontId="1" fillId="4" borderId="1" xfId="0" applyFont="1" applyFill="1" applyBorder="1" applyAlignment="1">
      <alignment vertical="top" wrapText="1"/>
    </xf>
    <xf numFmtId="0" fontId="1" fillId="4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vertical="center" wrapText="1"/>
    </xf>
    <xf numFmtId="0" fontId="1" fillId="5" borderId="3" xfId="0" applyFont="1" applyFill="1" applyBorder="1" applyAlignment="1">
      <alignment horizontal="left" vertical="center" wrapText="1"/>
    </xf>
    <xf numFmtId="0" fontId="7" fillId="5" borderId="3" xfId="0" applyFont="1" applyFill="1" applyBorder="1" applyAlignment="1">
      <alignment horizontal="left" vertical="top" wrapText="1"/>
    </xf>
    <xf numFmtId="164" fontId="3" fillId="6" borderId="1" xfId="0" applyNumberFormat="1" applyFont="1" applyFill="1" applyBorder="1" applyAlignment="1">
      <alignment horizontal="center" vertical="top" wrapText="1"/>
    </xf>
    <xf numFmtId="0" fontId="1" fillId="3" borderId="3" xfId="0" applyFont="1" applyFill="1" applyBorder="1" applyAlignment="1">
      <alignment horizontal="center" vertical="center" wrapText="1"/>
    </xf>
    <xf numFmtId="0" fontId="7" fillId="6" borderId="3" xfId="0" applyFont="1" applyFill="1" applyBorder="1" applyAlignment="1">
      <alignment horizontal="left" vertical="top" wrapText="1"/>
    </xf>
    <xf numFmtId="2" fontId="6" fillId="3" borderId="2" xfId="0" applyNumberFormat="1" applyFont="1" applyFill="1" applyBorder="1" applyAlignment="1">
      <alignment horizontal="center" vertical="top" wrapText="1"/>
    </xf>
    <xf numFmtId="0" fontId="3" fillId="3" borderId="2" xfId="0" applyFont="1" applyFill="1" applyBorder="1" applyAlignment="1">
      <alignment horizontal="center" vertical="top" wrapText="1"/>
    </xf>
    <xf numFmtId="2" fontId="6" fillId="5" borderId="2" xfId="0" applyNumberFormat="1" applyFont="1" applyFill="1" applyBorder="1" applyAlignment="1">
      <alignment horizontal="center" vertical="top" wrapText="1"/>
    </xf>
    <xf numFmtId="0" fontId="3" fillId="5" borderId="2" xfId="0" applyFont="1" applyFill="1" applyBorder="1" applyAlignment="1">
      <alignment horizontal="center" vertical="top" wrapText="1"/>
    </xf>
    <xf numFmtId="0" fontId="3" fillId="6" borderId="2" xfId="0" applyFont="1" applyFill="1" applyBorder="1" applyAlignment="1">
      <alignment horizontal="center" vertical="top" wrapText="1"/>
    </xf>
    <xf numFmtId="0" fontId="7" fillId="5" borderId="1" xfId="0" applyFont="1" applyFill="1" applyBorder="1" applyAlignment="1">
      <alignment horizontal="left" vertical="top" wrapText="1"/>
    </xf>
    <xf numFmtId="164" fontId="3" fillId="6" borderId="3" xfId="0" applyNumberFormat="1" applyFont="1" applyFill="1" applyBorder="1" applyAlignment="1">
      <alignment horizontal="center" vertical="top" wrapText="1"/>
    </xf>
    <xf numFmtId="0" fontId="6" fillId="0" borderId="0" xfId="0" applyFont="1"/>
    <xf numFmtId="0" fontId="7" fillId="5" borderId="3" xfId="0" applyFont="1" applyFill="1" applyBorder="1" applyAlignment="1">
      <alignment horizontal="center" vertical="top" wrapText="1"/>
    </xf>
    <xf numFmtId="0" fontId="1" fillId="6" borderId="1" xfId="0" applyFont="1" applyFill="1" applyBorder="1" applyAlignment="1">
      <alignment horizontal="center" vertical="center" wrapText="1"/>
    </xf>
    <xf numFmtId="0" fontId="12" fillId="6" borderId="1" xfId="0" applyFont="1" applyFill="1" applyBorder="1" applyAlignment="1">
      <alignment horizontal="center" vertical="top" wrapText="1"/>
    </xf>
    <xf numFmtId="0" fontId="12" fillId="3" borderId="2" xfId="0" applyFont="1" applyFill="1" applyBorder="1" applyAlignment="1">
      <alignment horizontal="center" vertical="top" wrapText="1"/>
    </xf>
    <xf numFmtId="0" fontId="12" fillId="3" borderId="5" xfId="0" applyFont="1" applyFill="1" applyBorder="1" applyAlignment="1">
      <alignment horizontal="center" vertical="top" wrapText="1"/>
    </xf>
    <xf numFmtId="0" fontId="6" fillId="5" borderId="1" xfId="0" applyFont="1" applyFill="1" applyBorder="1" applyAlignment="1">
      <alignment horizontal="center" vertical="top" wrapText="1"/>
    </xf>
    <xf numFmtId="0" fontId="13" fillId="3" borderId="0" xfId="0" applyFont="1" applyFill="1"/>
    <xf numFmtId="0" fontId="3" fillId="3" borderId="0" xfId="0" applyFont="1" applyFill="1"/>
    <xf numFmtId="0" fontId="11" fillId="3" borderId="0" xfId="0" applyFont="1" applyFill="1"/>
    <xf numFmtId="0" fontId="14" fillId="0" borderId="0" xfId="0" applyFont="1"/>
    <xf numFmtId="0" fontId="3" fillId="6" borderId="1" xfId="0" applyFont="1" applyFill="1" applyBorder="1" applyAlignment="1">
      <alignment horizontal="center" vertical="center" wrapText="1"/>
    </xf>
    <xf numFmtId="2" fontId="3" fillId="5" borderId="2" xfId="0" applyNumberFormat="1" applyFont="1" applyFill="1" applyBorder="1" applyAlignment="1">
      <alignment horizontal="center" vertical="top" wrapText="1"/>
    </xf>
    <xf numFmtId="2" fontId="3" fillId="3" borderId="2" xfId="0" applyNumberFormat="1" applyFont="1" applyFill="1" applyBorder="1" applyAlignment="1">
      <alignment horizontal="center" vertical="top" wrapText="1"/>
    </xf>
    <xf numFmtId="164" fontId="1" fillId="4" borderId="2" xfId="0" applyNumberFormat="1" applyFont="1" applyFill="1" applyBorder="1" applyAlignment="1">
      <alignment horizontal="center" vertical="top" wrapText="1"/>
    </xf>
    <xf numFmtId="164" fontId="1" fillId="3" borderId="1" xfId="0" applyNumberFormat="1" applyFont="1" applyFill="1" applyBorder="1" applyAlignment="1">
      <alignment horizontal="center" vertical="top" wrapText="1"/>
    </xf>
    <xf numFmtId="164" fontId="1" fillId="5" borderId="3" xfId="0" applyNumberFormat="1" applyFont="1" applyFill="1" applyBorder="1" applyAlignment="1">
      <alignment horizontal="center" vertical="top" wrapText="1"/>
    </xf>
    <xf numFmtId="164" fontId="1" fillId="4" borderId="1" xfId="0" applyNumberFormat="1" applyFont="1" applyFill="1" applyBorder="1" applyAlignment="1">
      <alignment horizontal="center" vertical="top" wrapText="1"/>
    </xf>
    <xf numFmtId="164" fontId="1" fillId="6" borderId="1" xfId="0" applyNumberFormat="1" applyFont="1" applyFill="1" applyBorder="1" applyAlignment="1">
      <alignment horizontal="center" vertical="top" wrapText="1"/>
    </xf>
    <xf numFmtId="164" fontId="1" fillId="6" borderId="3" xfId="0" applyNumberFormat="1" applyFont="1" applyFill="1" applyBorder="1" applyAlignment="1">
      <alignment horizontal="center" vertical="top" wrapText="1"/>
    </xf>
    <xf numFmtId="0" fontId="5" fillId="3" borderId="3" xfId="0" applyFont="1" applyFill="1" applyBorder="1" applyAlignment="1">
      <alignment vertical="top" wrapText="1"/>
    </xf>
    <xf numFmtId="0" fontId="5" fillId="3" borderId="2" xfId="0" applyFont="1" applyFill="1" applyBorder="1" applyAlignment="1">
      <alignment vertical="top" wrapText="1"/>
    </xf>
    <xf numFmtId="0" fontId="5" fillId="3" borderId="1" xfId="0" applyFont="1" applyFill="1" applyBorder="1" applyAlignment="1">
      <alignment vertical="top" wrapText="1"/>
    </xf>
    <xf numFmtId="0" fontId="7" fillId="3" borderId="2" xfId="0" applyFont="1" applyFill="1" applyBorder="1" applyAlignment="1">
      <alignment horizontal="center" vertical="top" wrapText="1"/>
    </xf>
    <xf numFmtId="2" fontId="3" fillId="3" borderId="1" xfId="0" applyNumberFormat="1" applyFont="1" applyFill="1" applyBorder="1" applyAlignment="1">
      <alignment horizontal="center" vertical="top" wrapText="1"/>
    </xf>
    <xf numFmtId="165" fontId="3" fillId="3" borderId="1" xfId="0" applyNumberFormat="1" applyFont="1" applyFill="1" applyBorder="1" applyAlignment="1">
      <alignment horizontal="center" vertical="top" wrapText="1"/>
    </xf>
    <xf numFmtId="164" fontId="1" fillId="6" borderId="7" xfId="0" applyNumberFormat="1" applyFont="1" applyFill="1" applyBorder="1" applyAlignment="1">
      <alignment horizontal="center" vertical="top" wrapText="1"/>
    </xf>
    <xf numFmtId="164" fontId="1" fillId="7" borderId="7" xfId="0" applyNumberFormat="1" applyFont="1" applyFill="1" applyBorder="1" applyAlignment="1">
      <alignment horizontal="center" vertical="top" wrapText="1"/>
    </xf>
    <xf numFmtId="164" fontId="3" fillId="3" borderId="2" xfId="0" applyNumberFormat="1" applyFont="1" applyFill="1" applyBorder="1" applyAlignment="1">
      <alignment horizontal="center" vertical="top" wrapText="1"/>
    </xf>
    <xf numFmtId="0" fontId="7" fillId="5" borderId="1" xfId="0" applyFont="1" applyFill="1" applyBorder="1" applyAlignment="1">
      <alignment horizontal="center" vertical="top" wrapText="1"/>
    </xf>
    <xf numFmtId="0" fontId="1" fillId="5" borderId="1" xfId="0" applyFont="1" applyFill="1" applyBorder="1" applyAlignment="1">
      <alignment horizontal="center" vertical="center" wrapText="1"/>
    </xf>
    <xf numFmtId="0" fontId="3" fillId="6" borderId="0" xfId="0" applyFont="1" applyFill="1"/>
    <xf numFmtId="0" fontId="3" fillId="0" borderId="1" xfId="0" applyFont="1" applyBorder="1"/>
    <xf numFmtId="0" fontId="3" fillId="0" borderId="2" xfId="0" applyFont="1" applyBorder="1"/>
    <xf numFmtId="0" fontId="3" fillId="0" borderId="1" xfId="0" applyFont="1" applyBorder="1" applyAlignment="1">
      <alignment vertical="top"/>
    </xf>
    <xf numFmtId="164" fontId="3" fillId="0" borderId="1" xfId="0" applyNumberFormat="1" applyFont="1" applyBorder="1"/>
    <xf numFmtId="164" fontId="1" fillId="6" borderId="1" xfId="0" applyNumberFormat="1" applyFont="1" applyFill="1" applyBorder="1"/>
    <xf numFmtId="2" fontId="1" fillId="6" borderId="1" xfId="0" applyNumberFormat="1" applyFont="1" applyFill="1" applyBorder="1" applyAlignment="1">
      <alignment horizontal="center" vertical="top" wrapText="1"/>
    </xf>
    <xf numFmtId="0" fontId="3" fillId="3" borderId="8" xfId="0" applyFont="1" applyFill="1" applyBorder="1"/>
    <xf numFmtId="0" fontId="3" fillId="0" borderId="2" xfId="0" applyFont="1" applyBorder="1" applyAlignment="1">
      <alignment horizontal="center" vertical="center"/>
    </xf>
    <xf numFmtId="164" fontId="3" fillId="5" borderId="2" xfId="0" applyNumberFormat="1" applyFont="1" applyFill="1" applyBorder="1" applyAlignment="1">
      <alignment horizontal="center" vertical="top" wrapText="1"/>
    </xf>
    <xf numFmtId="164" fontId="1" fillId="6" borderId="2" xfId="0" applyNumberFormat="1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center" vertical="top" wrapText="1"/>
    </xf>
    <xf numFmtId="0" fontId="7" fillId="6" borderId="2" xfId="0" applyFont="1" applyFill="1" applyBorder="1" applyAlignment="1">
      <alignment vertical="top" wrapText="1"/>
    </xf>
    <xf numFmtId="0" fontId="7" fillId="5" borderId="2" xfId="0" applyFont="1" applyFill="1" applyBorder="1" applyAlignment="1">
      <alignment vertical="top" wrapText="1"/>
    </xf>
    <xf numFmtId="164" fontId="3" fillId="3" borderId="1" xfId="0" applyNumberFormat="1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vertical="center" wrapText="1"/>
    </xf>
    <xf numFmtId="164" fontId="1" fillId="8" borderId="1" xfId="0" applyNumberFormat="1" applyFont="1" applyFill="1" applyBorder="1"/>
    <xf numFmtId="0" fontId="1" fillId="8" borderId="1" xfId="0" applyFont="1" applyFill="1" applyBorder="1" applyAlignment="1">
      <alignment horizontal="right" vertical="top"/>
    </xf>
    <xf numFmtId="0" fontId="3" fillId="5" borderId="0" xfId="0" applyFont="1" applyFill="1"/>
    <xf numFmtId="0" fontId="7" fillId="3" borderId="2" xfId="0" applyFont="1" applyFill="1" applyBorder="1" applyAlignment="1">
      <alignment horizontal="center" vertical="top" wrapText="1"/>
    </xf>
    <xf numFmtId="0" fontId="7" fillId="3" borderId="5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top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5" fillId="0" borderId="0" xfId="0" applyFont="1" applyAlignment="1">
      <alignment horizontal="left" vertical="top" wrapText="1"/>
    </xf>
    <xf numFmtId="0" fontId="7" fillId="3" borderId="2" xfId="0" applyFont="1" applyFill="1" applyBorder="1" applyAlignment="1">
      <alignment horizontal="left" vertical="top" wrapText="1"/>
    </xf>
    <xf numFmtId="0" fontId="7" fillId="3" borderId="5" xfId="0" applyFont="1" applyFill="1" applyBorder="1" applyAlignment="1">
      <alignment horizontal="left" vertical="top" wrapText="1"/>
    </xf>
    <xf numFmtId="0" fontId="11" fillId="0" borderId="0" xfId="0" applyFont="1" applyAlignment="1">
      <alignment horizontal="left"/>
    </xf>
    <xf numFmtId="0" fontId="9" fillId="0" borderId="0" xfId="0" applyFont="1" applyAlignment="1">
      <alignment horizontal="center" vertical="center" wrapText="1"/>
    </xf>
  </cellXfs>
  <cellStyles count="1">
    <cellStyle name="Įprastas" xfId="0" builtinId="0"/>
  </cellStyles>
  <dxfs count="0"/>
  <tableStyles count="0" defaultTableStyle="TableStyleMedium2" defaultPivotStyle="PivotStyleLight16"/>
  <colors>
    <mruColors>
      <color rgb="FFFFFFCC"/>
      <color rgb="FFFFCC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„Office 2013“ – 2022 m. tema">
  <a:themeElements>
    <a:clrScheme name="„Office“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„Office“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„Office“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P236"/>
  <sheetViews>
    <sheetView tabSelected="1" zoomScaleNormal="100" zoomScaleSheetLayoutView="70" workbookViewId="0">
      <selection activeCell="E6" sqref="E6:G6"/>
    </sheetView>
  </sheetViews>
  <sheetFormatPr defaultColWidth="9.140625" defaultRowHeight="12.75" x14ac:dyDescent="0.2"/>
  <cols>
    <col min="1" max="1" width="2.5703125" style="1" customWidth="1"/>
    <col min="2" max="2" width="15.85546875" style="1" customWidth="1"/>
    <col min="3" max="3" width="47.140625" style="6" customWidth="1"/>
    <col min="4" max="7" width="14.7109375" style="1" customWidth="1"/>
    <col min="8" max="8" width="19.28515625" style="1" customWidth="1"/>
    <col min="9" max="16384" width="9.140625" style="1"/>
  </cols>
  <sheetData>
    <row r="2" spans="2:7" ht="15.75" x14ac:dyDescent="0.25">
      <c r="E2" s="136" t="s">
        <v>109</v>
      </c>
      <c r="F2" s="136"/>
      <c r="G2" s="136"/>
    </row>
    <row r="3" spans="2:7" ht="15.75" x14ac:dyDescent="0.25">
      <c r="E3" s="136" t="s">
        <v>110</v>
      </c>
      <c r="F3" s="136"/>
      <c r="G3" s="136"/>
    </row>
    <row r="4" spans="2:7" ht="15.75" x14ac:dyDescent="0.25">
      <c r="E4" s="136" t="s">
        <v>144</v>
      </c>
      <c r="F4" s="136"/>
      <c r="G4" s="136"/>
    </row>
    <row r="5" spans="2:7" ht="15.75" x14ac:dyDescent="0.25">
      <c r="E5" s="136" t="s">
        <v>145</v>
      </c>
      <c r="F5" s="136"/>
      <c r="G5" s="136"/>
    </row>
    <row r="6" spans="2:7" ht="15.75" x14ac:dyDescent="0.25">
      <c r="E6" s="136" t="s">
        <v>146</v>
      </c>
      <c r="F6" s="136"/>
      <c r="G6" s="136"/>
    </row>
    <row r="7" spans="2:7" ht="15.75" x14ac:dyDescent="0.25">
      <c r="E7" s="136"/>
      <c r="F7" s="136"/>
      <c r="G7" s="136"/>
    </row>
    <row r="8" spans="2:7" ht="39.6" customHeight="1" x14ac:dyDescent="0.2">
      <c r="B8" s="137" t="s">
        <v>24</v>
      </c>
      <c r="C8" s="137"/>
      <c r="D8" s="137"/>
      <c r="E8" s="137"/>
      <c r="F8" s="137"/>
      <c r="G8" s="137"/>
    </row>
    <row r="9" spans="2:7" ht="67.5" customHeight="1" x14ac:dyDescent="0.2">
      <c r="B9" s="7" t="s">
        <v>0</v>
      </c>
      <c r="C9" s="8" t="s">
        <v>1</v>
      </c>
      <c r="D9" s="8" t="s">
        <v>7</v>
      </c>
      <c r="E9" s="8" t="s">
        <v>8</v>
      </c>
      <c r="F9" s="8" t="s">
        <v>9</v>
      </c>
      <c r="G9" s="8" t="s">
        <v>2</v>
      </c>
    </row>
    <row r="10" spans="2:7" x14ac:dyDescent="0.2">
      <c r="B10" s="22">
        <v>1</v>
      </c>
      <c r="C10" s="23">
        <v>2</v>
      </c>
      <c r="D10" s="22">
        <v>5</v>
      </c>
      <c r="E10" s="22">
        <v>6</v>
      </c>
      <c r="F10" s="22">
        <v>7</v>
      </c>
      <c r="G10" s="22">
        <v>8</v>
      </c>
    </row>
    <row r="11" spans="2:7" ht="43.5" customHeight="1" x14ac:dyDescent="0.2">
      <c r="B11" s="9" t="s">
        <v>25</v>
      </c>
      <c r="C11" s="9" t="s">
        <v>93</v>
      </c>
      <c r="D11" s="10"/>
      <c r="E11" s="10"/>
      <c r="F11" s="10"/>
      <c r="G11" s="10"/>
    </row>
    <row r="12" spans="2:7" ht="30" customHeight="1" x14ac:dyDescent="0.2">
      <c r="B12" s="11" t="s">
        <v>26</v>
      </c>
      <c r="C12" s="12" t="s">
        <v>69</v>
      </c>
      <c r="D12" s="26"/>
      <c r="E12" s="26"/>
      <c r="F12" s="26"/>
      <c r="G12" s="25"/>
    </row>
    <row r="13" spans="2:7" ht="22.5" customHeight="1" x14ac:dyDescent="0.2">
      <c r="B13" s="28"/>
      <c r="C13" s="27" t="s">
        <v>3</v>
      </c>
      <c r="D13" s="94">
        <f>SUM(D15)</f>
        <v>0</v>
      </c>
      <c r="E13" s="94">
        <f>SUM(E15)</f>
        <v>0</v>
      </c>
      <c r="F13" s="94">
        <f>SUM(F15)</f>
        <v>0</v>
      </c>
      <c r="G13" s="48"/>
    </row>
    <row r="14" spans="2:7" ht="17.25" customHeight="1" x14ac:dyDescent="0.2">
      <c r="B14" s="30"/>
      <c r="C14" s="40" t="s">
        <v>4</v>
      </c>
      <c r="D14" s="31"/>
      <c r="E14" s="31"/>
      <c r="F14" s="31"/>
      <c r="G14" s="49"/>
    </row>
    <row r="15" spans="2:7" ht="26.25" customHeight="1" x14ac:dyDescent="0.2">
      <c r="B15" s="30"/>
      <c r="C15" s="16" t="s">
        <v>10</v>
      </c>
      <c r="D15" s="31"/>
      <c r="E15" s="31"/>
      <c r="F15" s="31"/>
      <c r="G15" s="49"/>
    </row>
    <row r="16" spans="2:7" ht="21" customHeight="1" x14ac:dyDescent="0.2">
      <c r="B16" s="28"/>
      <c r="C16" s="27" t="s">
        <v>31</v>
      </c>
      <c r="D16" s="95">
        <f t="shared" ref="D16:F16" si="0">SUM(D17)</f>
        <v>3640.7</v>
      </c>
      <c r="E16" s="95">
        <f t="shared" si="0"/>
        <v>3341.8</v>
      </c>
      <c r="F16" s="95">
        <f t="shared" si="0"/>
        <v>3341.8</v>
      </c>
      <c r="G16" s="75"/>
    </row>
    <row r="17" spans="2:10" ht="20.25" customHeight="1" x14ac:dyDescent="0.2">
      <c r="B17" s="63"/>
      <c r="C17" s="16" t="s">
        <v>33</v>
      </c>
      <c r="D17" s="50">
        <v>3640.7</v>
      </c>
      <c r="E17" s="50">
        <v>3341.8</v>
      </c>
      <c r="F17" s="50">
        <v>3341.8</v>
      </c>
      <c r="G17" s="50"/>
    </row>
    <row r="18" spans="2:10" ht="29.25" customHeight="1" x14ac:dyDescent="0.25">
      <c r="B18" s="24" t="s">
        <v>53</v>
      </c>
      <c r="C18" s="12" t="s">
        <v>70</v>
      </c>
      <c r="D18" s="14"/>
      <c r="E18" s="14"/>
      <c r="F18" s="14"/>
      <c r="G18" s="13"/>
      <c r="I18" s="39"/>
      <c r="J18" s="39"/>
    </row>
    <row r="19" spans="2:10" ht="19.5" customHeight="1" x14ac:dyDescent="0.25">
      <c r="B19" s="43"/>
      <c r="C19" s="27" t="s">
        <v>3</v>
      </c>
      <c r="D19" s="94">
        <f t="shared" ref="D19:F19" si="1">SUM(D21)</f>
        <v>0</v>
      </c>
      <c r="E19" s="94">
        <f t="shared" si="1"/>
        <v>0</v>
      </c>
      <c r="F19" s="94">
        <f t="shared" si="1"/>
        <v>0</v>
      </c>
      <c r="G19" s="48"/>
      <c r="I19" s="39"/>
      <c r="J19" s="39"/>
    </row>
    <row r="20" spans="2:10" ht="23.1" customHeight="1" x14ac:dyDescent="0.25">
      <c r="B20" s="126"/>
      <c r="C20" s="40" t="s">
        <v>4</v>
      </c>
      <c r="D20" s="15"/>
      <c r="E20" s="15"/>
      <c r="F20" s="15"/>
      <c r="G20" s="51"/>
      <c r="I20" s="39"/>
      <c r="J20" s="39"/>
    </row>
    <row r="21" spans="2:10" ht="27.75" customHeight="1" x14ac:dyDescent="0.25">
      <c r="B21" s="127"/>
      <c r="C21" s="16" t="s">
        <v>10</v>
      </c>
      <c r="D21" s="15"/>
      <c r="E21" s="15"/>
      <c r="F21" s="15"/>
      <c r="G21" s="51"/>
      <c r="I21" s="39"/>
      <c r="J21" s="39"/>
    </row>
    <row r="22" spans="2:10" ht="23.1" customHeight="1" x14ac:dyDescent="0.25">
      <c r="B22" s="44"/>
      <c r="C22" s="27" t="s">
        <v>31</v>
      </c>
      <c r="D22" s="94">
        <f t="shared" ref="D22:F22" si="2">SUM(D23)</f>
        <v>6750.8</v>
      </c>
      <c r="E22" s="94">
        <f t="shared" si="2"/>
        <v>6435.2</v>
      </c>
      <c r="F22" s="94">
        <f t="shared" si="2"/>
        <v>6435.2</v>
      </c>
      <c r="G22" s="48"/>
      <c r="I22" s="39"/>
      <c r="J22" s="39"/>
    </row>
    <row r="23" spans="2:10" ht="23.1" customHeight="1" x14ac:dyDescent="0.25">
      <c r="B23" s="41"/>
      <c r="C23" s="16" t="s">
        <v>33</v>
      </c>
      <c r="D23" s="51">
        <v>6750.8</v>
      </c>
      <c r="E23" s="51">
        <v>6435.2</v>
      </c>
      <c r="F23" s="101">
        <v>6435.2</v>
      </c>
      <c r="G23" s="51"/>
      <c r="I23" s="39"/>
      <c r="J23" s="39"/>
    </row>
    <row r="24" spans="2:10" ht="32.25" customHeight="1" x14ac:dyDescent="0.25">
      <c r="B24" s="24" t="s">
        <v>54</v>
      </c>
      <c r="C24" s="12" t="s">
        <v>71</v>
      </c>
      <c r="D24" s="14"/>
      <c r="E24" s="14"/>
      <c r="F24" s="14"/>
      <c r="G24" s="13"/>
      <c r="I24" s="39"/>
      <c r="J24" s="39"/>
    </row>
    <row r="25" spans="2:10" ht="24.75" customHeight="1" x14ac:dyDescent="0.25">
      <c r="B25" s="43"/>
      <c r="C25" s="27" t="s">
        <v>3</v>
      </c>
      <c r="D25" s="94">
        <f>SUM(D27:D28)</f>
        <v>1175</v>
      </c>
      <c r="E25" s="94">
        <f>SUM(E27:E28)</f>
        <v>1200</v>
      </c>
      <c r="F25" s="94">
        <f>SUM(F27:F28)</f>
        <v>1250</v>
      </c>
      <c r="G25" s="48"/>
      <c r="I25" s="39"/>
      <c r="J25" s="39"/>
    </row>
    <row r="26" spans="2:10" ht="23.1" customHeight="1" x14ac:dyDescent="0.25">
      <c r="B26" s="126"/>
      <c r="C26" s="40" t="s">
        <v>4</v>
      </c>
      <c r="D26" s="15"/>
      <c r="E26" s="15"/>
      <c r="F26" s="15"/>
      <c r="G26" s="51"/>
      <c r="I26" s="39"/>
      <c r="J26" s="39"/>
    </row>
    <row r="27" spans="2:10" ht="29.25" customHeight="1" x14ac:dyDescent="0.25">
      <c r="B27" s="127"/>
      <c r="C27" s="16" t="s">
        <v>10</v>
      </c>
      <c r="D27" s="100">
        <v>1175</v>
      </c>
      <c r="E27" s="100">
        <v>1200</v>
      </c>
      <c r="F27" s="100">
        <v>1250</v>
      </c>
      <c r="G27" s="51"/>
      <c r="I27" s="39"/>
      <c r="J27" s="39"/>
    </row>
    <row r="28" spans="2:10" ht="23.1" customHeight="1" x14ac:dyDescent="0.25">
      <c r="B28" s="127"/>
      <c r="C28" s="16" t="s">
        <v>13</v>
      </c>
      <c r="D28" s="51"/>
      <c r="E28" s="51"/>
      <c r="F28" s="51"/>
      <c r="G28" s="51"/>
      <c r="I28" s="39"/>
      <c r="J28" s="39"/>
    </row>
    <row r="29" spans="2:10" ht="30" customHeight="1" x14ac:dyDescent="0.25">
      <c r="B29" s="24" t="s">
        <v>55</v>
      </c>
      <c r="C29" s="12" t="s">
        <v>72</v>
      </c>
      <c r="D29" s="14"/>
      <c r="E29" s="14"/>
      <c r="F29" s="14"/>
      <c r="G29" s="13"/>
      <c r="I29" s="39"/>
      <c r="J29" s="39"/>
    </row>
    <row r="30" spans="2:10" ht="24.75" customHeight="1" x14ac:dyDescent="0.25">
      <c r="B30" s="43"/>
      <c r="C30" s="27" t="s">
        <v>3</v>
      </c>
      <c r="D30" s="94">
        <f>SUM(D32:D33)</f>
        <v>264.45</v>
      </c>
      <c r="E30" s="94">
        <f t="shared" ref="E30:F30" si="3">SUM(E32:E33)</f>
        <v>300</v>
      </c>
      <c r="F30" s="94">
        <f t="shared" si="3"/>
        <v>320</v>
      </c>
      <c r="G30" s="48"/>
      <c r="I30" s="39"/>
      <c r="J30" s="39"/>
    </row>
    <row r="31" spans="2:10" ht="24.75" customHeight="1" x14ac:dyDescent="0.25">
      <c r="B31" s="126"/>
      <c r="C31" s="40" t="s">
        <v>4</v>
      </c>
      <c r="D31" s="15"/>
      <c r="E31" s="15"/>
      <c r="F31" s="15"/>
      <c r="G31" s="51"/>
      <c r="I31" s="39"/>
      <c r="J31" s="39"/>
    </row>
    <row r="32" spans="2:10" ht="24.75" customHeight="1" x14ac:dyDescent="0.25">
      <c r="B32" s="127"/>
      <c r="C32" s="16" t="s">
        <v>10</v>
      </c>
      <c r="D32" s="36">
        <v>1.77</v>
      </c>
      <c r="E32" s="91"/>
      <c r="F32" s="91"/>
      <c r="G32" s="51"/>
      <c r="I32" s="39"/>
      <c r="J32" s="39"/>
    </row>
    <row r="33" spans="2:16" ht="24.75" customHeight="1" x14ac:dyDescent="0.25">
      <c r="B33" s="127"/>
      <c r="C33" s="16" t="s">
        <v>13</v>
      </c>
      <c r="D33" s="36">
        <v>262.68</v>
      </c>
      <c r="E33" s="36">
        <v>300</v>
      </c>
      <c r="F33" s="36">
        <v>320</v>
      </c>
      <c r="G33" s="51"/>
      <c r="I33" s="39"/>
      <c r="J33" s="39"/>
    </row>
    <row r="34" spans="2:16" ht="38.25" customHeight="1" x14ac:dyDescent="0.25">
      <c r="B34" s="24" t="s">
        <v>56</v>
      </c>
      <c r="C34" s="12" t="s">
        <v>73</v>
      </c>
      <c r="D34" s="14"/>
      <c r="E34" s="14"/>
      <c r="F34" s="14"/>
      <c r="G34" s="13"/>
      <c r="I34" s="39"/>
      <c r="J34" s="39"/>
    </row>
    <row r="35" spans="2:16" ht="24.75" customHeight="1" x14ac:dyDescent="0.25">
      <c r="B35" s="43"/>
      <c r="C35" s="27" t="s">
        <v>3</v>
      </c>
      <c r="D35" s="94">
        <f>SUM(D37)</f>
        <v>573.79999999999995</v>
      </c>
      <c r="E35" s="94">
        <f t="shared" ref="E35:F35" si="4">SUM(E37)</f>
        <v>590</v>
      </c>
      <c r="F35" s="94">
        <f t="shared" si="4"/>
        <v>610</v>
      </c>
      <c r="G35" s="48"/>
      <c r="I35" s="39"/>
      <c r="J35" s="39"/>
    </row>
    <row r="36" spans="2:16" ht="24.75" customHeight="1" x14ac:dyDescent="0.25">
      <c r="B36" s="126"/>
      <c r="C36" s="40" t="s">
        <v>4</v>
      </c>
      <c r="D36" s="15"/>
      <c r="E36" s="15"/>
      <c r="F36" s="15"/>
      <c r="G36" s="51"/>
      <c r="I36" s="39"/>
      <c r="J36" s="39"/>
    </row>
    <row r="37" spans="2:16" ht="24.75" customHeight="1" x14ac:dyDescent="0.25">
      <c r="B37" s="127"/>
      <c r="C37" s="16" t="s">
        <v>13</v>
      </c>
      <c r="D37" s="51">
        <v>573.79999999999995</v>
      </c>
      <c r="E37" s="36">
        <v>590</v>
      </c>
      <c r="F37" s="36">
        <v>610</v>
      </c>
      <c r="G37" s="51"/>
      <c r="H37" s="84"/>
      <c r="I37" s="39"/>
      <c r="J37" s="39"/>
    </row>
    <row r="38" spans="2:16" ht="57" customHeight="1" x14ac:dyDescent="0.25">
      <c r="B38" s="24" t="s">
        <v>57</v>
      </c>
      <c r="C38" s="12" t="s">
        <v>74</v>
      </c>
      <c r="D38" s="14"/>
      <c r="E38" s="14"/>
      <c r="F38" s="14"/>
      <c r="G38" s="13"/>
      <c r="I38" s="39"/>
      <c r="J38" s="39"/>
    </row>
    <row r="39" spans="2:16" ht="24.75" customHeight="1" x14ac:dyDescent="0.25">
      <c r="B39" s="43"/>
      <c r="C39" s="27" t="s">
        <v>3</v>
      </c>
      <c r="D39" s="102">
        <f>SUM(D41:D42)</f>
        <v>2000</v>
      </c>
      <c r="E39" s="102">
        <f>SUM(E41:E42)</f>
        <v>2300</v>
      </c>
      <c r="F39" s="102">
        <f>SUM(F41:F42)</f>
        <v>2400</v>
      </c>
      <c r="G39" s="48"/>
      <c r="I39" s="39"/>
      <c r="J39" s="39"/>
    </row>
    <row r="40" spans="2:16" ht="24.75" customHeight="1" x14ac:dyDescent="0.25">
      <c r="B40" s="126"/>
      <c r="C40" s="40" t="s">
        <v>4</v>
      </c>
      <c r="D40" s="15"/>
      <c r="E40" s="15"/>
      <c r="F40" s="15"/>
      <c r="G40" s="51"/>
      <c r="I40" s="39"/>
      <c r="J40" s="39"/>
    </row>
    <row r="41" spans="2:16" ht="33.6" customHeight="1" x14ac:dyDescent="0.25">
      <c r="B41" s="127"/>
      <c r="C41" s="16" t="s">
        <v>10</v>
      </c>
      <c r="D41" s="36">
        <v>2000</v>
      </c>
      <c r="E41" s="36">
        <v>2300</v>
      </c>
      <c r="F41" s="36">
        <v>2400</v>
      </c>
      <c r="G41" s="51"/>
      <c r="I41" s="39"/>
      <c r="J41" s="39"/>
    </row>
    <row r="42" spans="2:16" ht="24.75" customHeight="1" x14ac:dyDescent="0.25">
      <c r="B42" s="127"/>
      <c r="C42" s="16" t="s">
        <v>13</v>
      </c>
      <c r="D42" s="51"/>
      <c r="E42" s="51"/>
      <c r="F42" s="51"/>
      <c r="G42" s="51"/>
      <c r="I42" s="39"/>
      <c r="J42" s="39"/>
    </row>
    <row r="43" spans="2:16" ht="25.5" customHeight="1" x14ac:dyDescent="0.25">
      <c r="B43" s="74" t="s">
        <v>58</v>
      </c>
      <c r="C43" s="32" t="s">
        <v>75</v>
      </c>
      <c r="D43" s="14"/>
      <c r="E43" s="14"/>
      <c r="F43" s="14"/>
      <c r="G43" s="13"/>
      <c r="I43" s="39"/>
      <c r="J43" s="39"/>
    </row>
    <row r="44" spans="2:16" ht="24.75" customHeight="1" x14ac:dyDescent="0.25">
      <c r="B44" s="56"/>
      <c r="C44" s="57" t="s">
        <v>3</v>
      </c>
      <c r="D44" s="103">
        <f t="shared" ref="D44:F44" si="5">SUM(D46)</f>
        <v>23</v>
      </c>
      <c r="E44" s="103">
        <f t="shared" si="5"/>
        <v>24</v>
      </c>
      <c r="F44" s="103">
        <f t="shared" si="5"/>
        <v>24</v>
      </c>
      <c r="G44" s="58"/>
      <c r="I44" s="39"/>
      <c r="J44" s="39"/>
    </row>
    <row r="45" spans="2:16" ht="24.75" customHeight="1" x14ac:dyDescent="0.25">
      <c r="B45" s="126"/>
      <c r="C45" s="40" t="s">
        <v>4</v>
      </c>
      <c r="D45" s="15"/>
      <c r="E45" s="15"/>
      <c r="F45" s="15"/>
      <c r="G45" s="51"/>
      <c r="I45" s="39"/>
      <c r="J45" s="39"/>
    </row>
    <row r="46" spans="2:16" ht="24.75" customHeight="1" x14ac:dyDescent="0.25">
      <c r="B46" s="127"/>
      <c r="C46" s="16" t="s">
        <v>10</v>
      </c>
      <c r="D46" s="36">
        <v>23</v>
      </c>
      <c r="E46" s="36">
        <v>24</v>
      </c>
      <c r="F46" s="36">
        <v>24</v>
      </c>
      <c r="G46" s="51"/>
      <c r="I46" s="39"/>
      <c r="J46" s="39"/>
    </row>
    <row r="47" spans="2:16" ht="24.75" customHeight="1" x14ac:dyDescent="0.25">
      <c r="B47" s="127"/>
      <c r="C47" s="16" t="s">
        <v>13</v>
      </c>
      <c r="D47" s="15"/>
      <c r="E47" s="15"/>
      <c r="F47" s="15"/>
      <c r="G47" s="51"/>
      <c r="I47" s="39"/>
      <c r="J47" s="39"/>
    </row>
    <row r="48" spans="2:16" ht="39" customHeight="1" x14ac:dyDescent="0.25">
      <c r="B48" s="74" t="s">
        <v>59</v>
      </c>
      <c r="C48" s="32" t="s">
        <v>76</v>
      </c>
      <c r="D48" s="14"/>
      <c r="E48" s="14"/>
      <c r="F48" s="14"/>
      <c r="G48" s="13"/>
      <c r="H48" s="37"/>
      <c r="I48" s="83"/>
      <c r="J48" s="83"/>
      <c r="K48" s="37"/>
      <c r="L48" s="37"/>
      <c r="M48" s="37"/>
      <c r="N48" s="37"/>
      <c r="O48" s="37"/>
      <c r="P48" s="84"/>
    </row>
    <row r="49" spans="2:16" ht="24.75" customHeight="1" x14ac:dyDescent="0.25">
      <c r="B49" s="68"/>
      <c r="C49" s="27" t="s">
        <v>3</v>
      </c>
      <c r="D49" s="102">
        <f t="shared" ref="D49:F49" si="6">SUM(D51)</f>
        <v>7</v>
      </c>
      <c r="E49" s="102">
        <f t="shared" si="6"/>
        <v>15</v>
      </c>
      <c r="F49" s="102">
        <f t="shared" si="6"/>
        <v>18</v>
      </c>
      <c r="G49" s="48"/>
      <c r="H49" s="84"/>
      <c r="I49" s="85"/>
      <c r="J49" s="85"/>
      <c r="K49" s="84"/>
      <c r="L49" s="84"/>
      <c r="M49" s="84"/>
      <c r="N49" s="84"/>
      <c r="O49" s="84"/>
      <c r="P49" s="84"/>
    </row>
    <row r="50" spans="2:16" ht="24.75" customHeight="1" x14ac:dyDescent="0.25">
      <c r="B50" s="126"/>
      <c r="C50" s="40" t="s">
        <v>4</v>
      </c>
      <c r="D50" s="15"/>
      <c r="E50" s="15"/>
      <c r="F50" s="15"/>
      <c r="G50" s="51"/>
      <c r="I50" s="39"/>
      <c r="J50" s="39"/>
    </row>
    <row r="51" spans="2:16" ht="24.75" customHeight="1" x14ac:dyDescent="0.25">
      <c r="B51" s="127"/>
      <c r="C51" s="16" t="s">
        <v>10</v>
      </c>
      <c r="D51" s="36">
        <v>7</v>
      </c>
      <c r="E51" s="36">
        <v>15</v>
      </c>
      <c r="F51" s="36">
        <v>18</v>
      </c>
      <c r="G51" s="51"/>
      <c r="I51" s="39"/>
      <c r="J51" s="39"/>
    </row>
    <row r="52" spans="2:16" ht="24.75" customHeight="1" x14ac:dyDescent="0.25">
      <c r="B52" s="127"/>
      <c r="C52" s="16" t="s">
        <v>13</v>
      </c>
      <c r="D52" s="15"/>
      <c r="E52" s="15"/>
      <c r="F52" s="15"/>
      <c r="G52" s="51"/>
      <c r="I52" s="39"/>
      <c r="J52" s="39"/>
    </row>
    <row r="53" spans="2:16" ht="38.25" customHeight="1" x14ac:dyDescent="0.25">
      <c r="B53" s="74" t="s">
        <v>27</v>
      </c>
      <c r="C53" s="32" t="s">
        <v>77</v>
      </c>
      <c r="D53" s="14"/>
      <c r="E53" s="14"/>
      <c r="F53" s="14"/>
      <c r="G53" s="13"/>
      <c r="H53" s="37"/>
      <c r="I53" s="83"/>
      <c r="J53" s="83"/>
      <c r="K53" s="37"/>
      <c r="L53" s="37"/>
      <c r="M53" s="37"/>
      <c r="N53" s="37"/>
      <c r="O53" s="84"/>
    </row>
    <row r="54" spans="2:16" ht="24.75" customHeight="1" x14ac:dyDescent="0.25">
      <c r="B54" s="44"/>
      <c r="C54" s="27" t="s">
        <v>3</v>
      </c>
      <c r="D54" s="102">
        <v>5.1920000000000002</v>
      </c>
      <c r="E54" s="102">
        <f t="shared" ref="E54:F54" si="7">SUM(E55)</f>
        <v>0</v>
      </c>
      <c r="F54" s="102">
        <f t="shared" si="7"/>
        <v>0</v>
      </c>
      <c r="G54" s="48"/>
      <c r="I54" s="39"/>
      <c r="J54" s="39"/>
    </row>
    <row r="55" spans="2:16" ht="24.75" customHeight="1" x14ac:dyDescent="0.25">
      <c r="B55" s="42"/>
      <c r="C55" s="16" t="s">
        <v>13</v>
      </c>
      <c r="D55" s="36">
        <v>5.1920000000000002</v>
      </c>
      <c r="E55" s="36">
        <v>0</v>
      </c>
      <c r="F55" s="36">
        <v>0</v>
      </c>
      <c r="G55" s="51"/>
      <c r="I55" s="39"/>
      <c r="J55" s="39"/>
    </row>
    <row r="56" spans="2:16" ht="24.75" customHeight="1" x14ac:dyDescent="0.25">
      <c r="B56" s="65" t="s">
        <v>60</v>
      </c>
      <c r="C56" s="32" t="s">
        <v>78</v>
      </c>
      <c r="D56" s="14"/>
      <c r="E56" s="14"/>
      <c r="F56" s="14"/>
      <c r="G56" s="13" t="s">
        <v>42</v>
      </c>
      <c r="I56" s="39"/>
      <c r="J56" s="39"/>
    </row>
    <row r="57" spans="2:16" ht="24.75" customHeight="1" x14ac:dyDescent="0.25">
      <c r="B57" s="68"/>
      <c r="C57" s="27" t="s">
        <v>3</v>
      </c>
      <c r="D57" s="102">
        <f t="shared" ref="D57:F57" si="8">SUM(D59)</f>
        <v>5</v>
      </c>
      <c r="E57" s="102">
        <f t="shared" si="8"/>
        <v>6</v>
      </c>
      <c r="F57" s="102">
        <f t="shared" si="8"/>
        <v>6.5</v>
      </c>
      <c r="G57" s="48"/>
      <c r="I57" s="39"/>
      <c r="J57" s="39"/>
    </row>
    <row r="58" spans="2:16" ht="24.75" customHeight="1" x14ac:dyDescent="0.25">
      <c r="B58" s="126"/>
      <c r="C58" s="40" t="s">
        <v>4</v>
      </c>
      <c r="D58" s="15"/>
      <c r="E58" s="15"/>
      <c r="F58" s="15"/>
      <c r="G58" s="51"/>
      <c r="I58" s="39"/>
      <c r="J58" s="39"/>
    </row>
    <row r="59" spans="2:16" ht="24.75" customHeight="1" x14ac:dyDescent="0.25">
      <c r="B59" s="127"/>
      <c r="C59" s="16" t="s">
        <v>10</v>
      </c>
      <c r="D59" s="36">
        <v>5</v>
      </c>
      <c r="E59" s="36">
        <v>6</v>
      </c>
      <c r="F59" s="51">
        <v>6.5</v>
      </c>
      <c r="G59" s="51"/>
      <c r="H59" s="84"/>
      <c r="I59" s="85"/>
      <c r="J59" s="85"/>
      <c r="K59" s="84"/>
      <c r="L59" s="84"/>
    </row>
    <row r="60" spans="2:16" ht="27" customHeight="1" x14ac:dyDescent="0.25">
      <c r="B60" s="74" t="s">
        <v>61</v>
      </c>
      <c r="C60" s="32" t="s">
        <v>79</v>
      </c>
      <c r="D60" s="14"/>
      <c r="E60" s="14"/>
      <c r="F60" s="14"/>
      <c r="G60" s="13"/>
      <c r="H60" s="37"/>
      <c r="I60" s="83"/>
      <c r="J60" s="83"/>
      <c r="K60" s="37"/>
      <c r="L60" s="37"/>
    </row>
    <row r="61" spans="2:16" ht="24.75" customHeight="1" x14ac:dyDescent="0.25">
      <c r="B61" s="68"/>
      <c r="C61" s="27" t="s">
        <v>3</v>
      </c>
      <c r="D61" s="102">
        <f>SUM(D63)</f>
        <v>0.1</v>
      </c>
      <c r="E61" s="102">
        <f>SUM(E63)</f>
        <v>0.1</v>
      </c>
      <c r="F61" s="102">
        <f>SUM(F63)</f>
        <v>0.1</v>
      </c>
      <c r="G61" s="48"/>
      <c r="I61" s="39"/>
      <c r="J61" s="39"/>
    </row>
    <row r="62" spans="2:16" ht="24.75" customHeight="1" x14ac:dyDescent="0.25">
      <c r="B62" s="126"/>
      <c r="C62" s="40" t="s">
        <v>4</v>
      </c>
      <c r="D62" s="15"/>
      <c r="E62" s="15"/>
      <c r="F62" s="15"/>
      <c r="G62" s="51"/>
      <c r="I62" s="39"/>
      <c r="J62" s="39"/>
    </row>
    <row r="63" spans="2:16" ht="24.75" customHeight="1" x14ac:dyDescent="0.25">
      <c r="B63" s="127"/>
      <c r="C63" s="16" t="s">
        <v>10</v>
      </c>
      <c r="D63" s="36">
        <v>0.1</v>
      </c>
      <c r="E63" s="36">
        <v>0.1</v>
      </c>
      <c r="F63" s="36">
        <v>0.1</v>
      </c>
      <c r="G63" s="51"/>
      <c r="I63" s="39"/>
      <c r="J63" s="39"/>
    </row>
    <row r="64" spans="2:16" ht="43.5" customHeight="1" x14ac:dyDescent="0.2">
      <c r="B64" s="74" t="s">
        <v>111</v>
      </c>
      <c r="C64" s="32" t="s">
        <v>112</v>
      </c>
      <c r="D64" s="14"/>
      <c r="E64" s="14"/>
      <c r="F64" s="14"/>
      <c r="G64" s="13"/>
    </row>
    <row r="65" spans="2:7" ht="26.25" customHeight="1" x14ac:dyDescent="0.2">
      <c r="B65" s="68"/>
      <c r="C65" s="27" t="s">
        <v>3</v>
      </c>
      <c r="D65" s="102">
        <f>SUM(D67)</f>
        <v>16.759</v>
      </c>
      <c r="E65" s="102">
        <f>SUM(E67)</f>
        <v>0</v>
      </c>
      <c r="F65" s="102">
        <f>SUM(F67)</f>
        <v>0</v>
      </c>
      <c r="G65" s="48"/>
    </row>
    <row r="66" spans="2:7" ht="24" customHeight="1" x14ac:dyDescent="0.2">
      <c r="B66" s="126"/>
      <c r="C66" s="40" t="s">
        <v>4</v>
      </c>
      <c r="D66" s="15"/>
      <c r="E66" s="15"/>
      <c r="F66" s="15"/>
      <c r="G66" s="51"/>
    </row>
    <row r="67" spans="2:7" ht="24" customHeight="1" x14ac:dyDescent="0.2">
      <c r="B67" s="127"/>
      <c r="C67" s="16" t="s">
        <v>13</v>
      </c>
      <c r="D67" s="36">
        <v>16.759</v>
      </c>
      <c r="E67" s="36">
        <v>0</v>
      </c>
      <c r="F67" s="36">
        <v>0</v>
      </c>
      <c r="G67" s="51"/>
    </row>
    <row r="68" spans="2:7" ht="40.5" customHeight="1" x14ac:dyDescent="0.2">
      <c r="B68" s="9" t="s">
        <v>37</v>
      </c>
      <c r="C68" s="17" t="s">
        <v>94</v>
      </c>
      <c r="D68" s="21"/>
      <c r="E68" s="21"/>
      <c r="F68" s="21"/>
      <c r="G68" s="52"/>
    </row>
    <row r="69" spans="2:7" ht="42.75" customHeight="1" x14ac:dyDescent="0.2">
      <c r="B69" s="18" t="s">
        <v>101</v>
      </c>
      <c r="C69" s="32" t="s">
        <v>95</v>
      </c>
      <c r="D69" s="33"/>
      <c r="E69" s="33"/>
      <c r="F69" s="33"/>
      <c r="G69" s="13" t="s">
        <v>62</v>
      </c>
    </row>
    <row r="70" spans="2:7" ht="28.5" customHeight="1" x14ac:dyDescent="0.2">
      <c r="B70" s="45"/>
      <c r="C70" s="27" t="s">
        <v>3</v>
      </c>
      <c r="D70" s="102">
        <f t="shared" ref="D70:F70" si="9">SUM(D72+D73)</f>
        <v>937.82899999999995</v>
      </c>
      <c r="E70" s="102">
        <f t="shared" si="9"/>
        <v>1215</v>
      </c>
      <c r="F70" s="102">
        <f t="shared" si="9"/>
        <v>1265</v>
      </c>
      <c r="G70" s="48"/>
    </row>
    <row r="71" spans="2:7" ht="28.5" customHeight="1" x14ac:dyDescent="0.2">
      <c r="B71" s="126"/>
      <c r="C71" s="40" t="s">
        <v>4</v>
      </c>
      <c r="D71" s="47"/>
      <c r="E71" s="47"/>
      <c r="F71" s="47"/>
      <c r="G71" s="51"/>
    </row>
    <row r="72" spans="2:7" ht="24.75" customHeight="1" x14ac:dyDescent="0.2">
      <c r="B72" s="127"/>
      <c r="C72" s="16" t="s">
        <v>10</v>
      </c>
      <c r="D72" s="36">
        <v>678.5</v>
      </c>
      <c r="E72" s="36">
        <v>950</v>
      </c>
      <c r="F72" s="36">
        <v>990</v>
      </c>
      <c r="G72" s="51"/>
    </row>
    <row r="73" spans="2:7" ht="23.1" customHeight="1" x14ac:dyDescent="0.2">
      <c r="B73" s="127"/>
      <c r="C73" s="16" t="s">
        <v>13</v>
      </c>
      <c r="D73" s="36">
        <v>259.32900000000001</v>
      </c>
      <c r="E73" s="36">
        <v>265</v>
      </c>
      <c r="F73" s="36">
        <v>275</v>
      </c>
      <c r="G73" s="51"/>
    </row>
    <row r="74" spans="2:7" ht="30" customHeight="1" x14ac:dyDescent="0.2">
      <c r="B74" s="74" t="s">
        <v>114</v>
      </c>
      <c r="C74" s="12" t="s">
        <v>102</v>
      </c>
      <c r="D74" s="71"/>
      <c r="E74" s="71"/>
      <c r="F74" s="71"/>
      <c r="G74" s="72" t="s">
        <v>43</v>
      </c>
    </row>
    <row r="75" spans="2:7" ht="28.5" customHeight="1" x14ac:dyDescent="0.2">
      <c r="B75" s="44"/>
      <c r="C75" s="27" t="s">
        <v>3</v>
      </c>
      <c r="D75" s="94">
        <v>25.001000000000001</v>
      </c>
      <c r="E75" s="94">
        <f t="shared" ref="E75:F75" si="10">SUM(E78)</f>
        <v>25.2</v>
      </c>
      <c r="F75" s="94">
        <f t="shared" si="10"/>
        <v>26.5</v>
      </c>
      <c r="G75" s="73"/>
    </row>
    <row r="76" spans="2:7" ht="23.1" customHeight="1" x14ac:dyDescent="0.2">
      <c r="B76" s="126"/>
      <c r="C76" s="40" t="s">
        <v>4</v>
      </c>
      <c r="D76" s="69"/>
      <c r="E76" s="69"/>
      <c r="F76" s="69"/>
      <c r="G76" s="70"/>
    </row>
    <row r="77" spans="2:7" ht="28.5" customHeight="1" x14ac:dyDescent="0.2">
      <c r="B77" s="127"/>
      <c r="C77" s="16" t="s">
        <v>10</v>
      </c>
      <c r="D77" s="69"/>
      <c r="E77" s="69"/>
      <c r="F77" s="69"/>
      <c r="G77" s="70"/>
    </row>
    <row r="78" spans="2:7" ht="23.1" customHeight="1" x14ac:dyDescent="0.2">
      <c r="B78" s="127"/>
      <c r="C78" s="16" t="s">
        <v>13</v>
      </c>
      <c r="D78" s="104">
        <v>25.001000000000001</v>
      </c>
      <c r="E78" s="104">
        <v>25.2</v>
      </c>
      <c r="F78" s="104">
        <v>26.5</v>
      </c>
      <c r="G78" s="70"/>
    </row>
    <row r="79" spans="2:7" ht="30" customHeight="1" x14ac:dyDescent="0.2">
      <c r="B79" s="74" t="s">
        <v>115</v>
      </c>
      <c r="C79" s="12" t="s">
        <v>80</v>
      </c>
      <c r="D79" s="88"/>
      <c r="E79" s="88"/>
      <c r="F79" s="88"/>
      <c r="G79" s="72" t="s">
        <v>44</v>
      </c>
    </row>
    <row r="80" spans="2:7" ht="27" customHeight="1" x14ac:dyDescent="0.2">
      <c r="B80" s="44"/>
      <c r="C80" s="27" t="s">
        <v>3</v>
      </c>
      <c r="D80" s="94">
        <f t="shared" ref="D80:E80" si="11">SUM(D83)</f>
        <v>1233.4000000000001</v>
      </c>
      <c r="E80" s="94">
        <f t="shared" si="11"/>
        <v>1300</v>
      </c>
      <c r="F80" s="94">
        <f>SUM(F83)</f>
        <v>1350</v>
      </c>
      <c r="G80" s="73"/>
    </row>
    <row r="81" spans="2:7" ht="23.1" customHeight="1" x14ac:dyDescent="0.2">
      <c r="B81" s="126"/>
      <c r="C81" s="40" t="s">
        <v>4</v>
      </c>
      <c r="D81" s="89"/>
      <c r="E81" s="89"/>
      <c r="F81" s="89"/>
      <c r="G81" s="70"/>
    </row>
    <row r="82" spans="2:7" ht="27" customHeight="1" x14ac:dyDescent="0.2">
      <c r="B82" s="127"/>
      <c r="C82" s="16" t="s">
        <v>10</v>
      </c>
      <c r="D82" s="89"/>
      <c r="E82" s="89"/>
      <c r="F82" s="89"/>
      <c r="G82" s="70"/>
    </row>
    <row r="83" spans="2:7" ht="25.5" customHeight="1" x14ac:dyDescent="0.2">
      <c r="B83" s="127"/>
      <c r="C83" s="16" t="s">
        <v>13</v>
      </c>
      <c r="D83" s="104">
        <v>1233.4000000000001</v>
      </c>
      <c r="E83" s="104">
        <v>1300</v>
      </c>
      <c r="F83" s="104">
        <v>1350</v>
      </c>
      <c r="G83" s="70"/>
    </row>
    <row r="84" spans="2:7" ht="26.25" customHeight="1" x14ac:dyDescent="0.2">
      <c r="B84" s="74" t="s">
        <v>116</v>
      </c>
      <c r="C84" s="12" t="s">
        <v>81</v>
      </c>
      <c r="D84" s="88"/>
      <c r="E84" s="88"/>
      <c r="F84" s="88"/>
      <c r="G84" s="72" t="s">
        <v>43</v>
      </c>
    </row>
    <row r="85" spans="2:7" ht="23.1" customHeight="1" x14ac:dyDescent="0.2">
      <c r="B85" s="44"/>
      <c r="C85" s="27" t="s">
        <v>3</v>
      </c>
      <c r="D85" s="94">
        <f t="shared" ref="D85:E85" si="12">SUM(D87)</f>
        <v>70</v>
      </c>
      <c r="E85" s="94">
        <f t="shared" si="12"/>
        <v>70</v>
      </c>
      <c r="F85" s="94">
        <f>SUM(F87)</f>
        <v>70</v>
      </c>
      <c r="G85" s="73"/>
    </row>
    <row r="86" spans="2:7" ht="23.1" customHeight="1" x14ac:dyDescent="0.2">
      <c r="B86" s="126"/>
      <c r="C86" s="40" t="s">
        <v>4</v>
      </c>
      <c r="D86" s="89"/>
      <c r="E86" s="89"/>
      <c r="F86" s="89"/>
      <c r="G86" s="70"/>
    </row>
    <row r="87" spans="2:7" ht="27.75" customHeight="1" x14ac:dyDescent="0.2">
      <c r="B87" s="127"/>
      <c r="C87" s="16" t="s">
        <v>10</v>
      </c>
      <c r="D87" s="104">
        <v>70</v>
      </c>
      <c r="E87" s="104">
        <v>70</v>
      </c>
      <c r="F87" s="104">
        <v>70</v>
      </c>
      <c r="G87" s="70"/>
    </row>
    <row r="88" spans="2:7" ht="32.25" customHeight="1" x14ac:dyDescent="0.2">
      <c r="B88" s="24" t="s">
        <v>117</v>
      </c>
      <c r="C88" s="12" t="s">
        <v>82</v>
      </c>
      <c r="D88" s="14"/>
      <c r="E88" s="14"/>
      <c r="F88" s="14"/>
      <c r="G88" s="13" t="s">
        <v>40</v>
      </c>
    </row>
    <row r="89" spans="2:7" ht="23.1" customHeight="1" x14ac:dyDescent="0.2">
      <c r="B89" s="43"/>
      <c r="C89" s="27" t="s">
        <v>3</v>
      </c>
      <c r="D89" s="94">
        <f t="shared" ref="D89:E89" si="13">SUM(D91)</f>
        <v>30</v>
      </c>
      <c r="E89" s="94">
        <f t="shared" si="13"/>
        <v>32</v>
      </c>
      <c r="F89" s="94">
        <f>SUM(F91)</f>
        <v>35</v>
      </c>
      <c r="G89" s="48"/>
    </row>
    <row r="90" spans="2:7" ht="23.1" customHeight="1" x14ac:dyDescent="0.2">
      <c r="B90" s="126"/>
      <c r="C90" s="40" t="s">
        <v>4</v>
      </c>
      <c r="D90" s="15"/>
      <c r="E90" s="15"/>
      <c r="F90" s="15"/>
      <c r="G90" s="51"/>
    </row>
    <row r="91" spans="2:7" ht="27.75" customHeight="1" x14ac:dyDescent="0.2">
      <c r="B91" s="127"/>
      <c r="C91" s="16" t="s">
        <v>10</v>
      </c>
      <c r="D91" s="36">
        <v>30</v>
      </c>
      <c r="E91" s="36">
        <v>32</v>
      </c>
      <c r="F91" s="36">
        <v>35</v>
      </c>
      <c r="G91" s="51"/>
    </row>
    <row r="92" spans="2:7" ht="24.75" customHeight="1" x14ac:dyDescent="0.2">
      <c r="B92" s="74" t="s">
        <v>118</v>
      </c>
      <c r="C92" s="12" t="s">
        <v>83</v>
      </c>
      <c r="D92" s="88"/>
      <c r="E92" s="88"/>
      <c r="F92" s="88"/>
      <c r="G92" s="72" t="s">
        <v>45</v>
      </c>
    </row>
    <row r="93" spans="2:7" ht="27" customHeight="1" x14ac:dyDescent="0.2">
      <c r="B93" s="44"/>
      <c r="C93" s="27" t="s">
        <v>3</v>
      </c>
      <c r="D93" s="94">
        <v>16.015000000000001</v>
      </c>
      <c r="E93" s="94">
        <f>SUM(E95:E96)</f>
        <v>40</v>
      </c>
      <c r="F93" s="94">
        <f>SUM(F95:F96)</f>
        <v>40</v>
      </c>
      <c r="G93" s="73"/>
    </row>
    <row r="94" spans="2:7" ht="23.1" customHeight="1" x14ac:dyDescent="0.2">
      <c r="B94" s="126"/>
      <c r="C94" s="40" t="s">
        <v>4</v>
      </c>
      <c r="D94" s="89"/>
      <c r="E94" s="89"/>
      <c r="F94" s="89"/>
      <c r="G94" s="70"/>
    </row>
    <row r="95" spans="2:7" ht="23.1" customHeight="1" x14ac:dyDescent="0.2">
      <c r="B95" s="127"/>
      <c r="C95" s="16" t="s">
        <v>10</v>
      </c>
      <c r="D95" s="104">
        <v>10</v>
      </c>
      <c r="E95" s="104">
        <v>15</v>
      </c>
      <c r="F95" s="104">
        <v>15</v>
      </c>
      <c r="G95" s="70"/>
    </row>
    <row r="96" spans="2:7" ht="33" customHeight="1" x14ac:dyDescent="0.2">
      <c r="B96" s="127"/>
      <c r="C96" s="16" t="s">
        <v>13</v>
      </c>
      <c r="D96" s="104">
        <v>6.0146699999999997</v>
      </c>
      <c r="E96" s="104">
        <v>25</v>
      </c>
      <c r="F96" s="104">
        <v>25</v>
      </c>
      <c r="G96" s="70"/>
    </row>
    <row r="97" spans="2:7" ht="33.75" customHeight="1" x14ac:dyDescent="0.2">
      <c r="B97" s="74" t="s">
        <v>119</v>
      </c>
      <c r="C97" s="32" t="s">
        <v>84</v>
      </c>
      <c r="D97" s="14"/>
      <c r="E97" s="14"/>
      <c r="F97" s="14"/>
      <c r="G97" s="13"/>
    </row>
    <row r="98" spans="2:7" ht="23.1" customHeight="1" x14ac:dyDescent="0.2">
      <c r="B98" s="59"/>
      <c r="C98" s="27" t="s">
        <v>3</v>
      </c>
      <c r="D98" s="102">
        <f t="shared" ref="D98:E98" si="14">SUM(D100)</f>
        <v>200</v>
      </c>
      <c r="E98" s="102">
        <f t="shared" si="14"/>
        <v>220</v>
      </c>
      <c r="F98" s="102">
        <f>SUM(F100)</f>
        <v>230</v>
      </c>
      <c r="G98" s="48"/>
    </row>
    <row r="99" spans="2:7" ht="23.1" customHeight="1" x14ac:dyDescent="0.2">
      <c r="B99" s="134"/>
      <c r="C99" s="40" t="s">
        <v>4</v>
      </c>
      <c r="D99" s="15"/>
      <c r="E99" s="15"/>
      <c r="F99" s="15"/>
      <c r="G99" s="51"/>
    </row>
    <row r="100" spans="2:7" ht="28.5" customHeight="1" x14ac:dyDescent="0.2">
      <c r="B100" s="135"/>
      <c r="C100" s="16" t="s">
        <v>10</v>
      </c>
      <c r="D100" s="36">
        <v>200</v>
      </c>
      <c r="E100" s="36">
        <v>220</v>
      </c>
      <c r="F100" s="36">
        <v>230</v>
      </c>
      <c r="G100" s="51"/>
    </row>
    <row r="101" spans="2:7" ht="32.25" customHeight="1" x14ac:dyDescent="0.2">
      <c r="B101" s="74" t="s">
        <v>120</v>
      </c>
      <c r="C101" s="12" t="s">
        <v>85</v>
      </c>
      <c r="D101" s="88"/>
      <c r="E101" s="88"/>
      <c r="F101" s="88"/>
      <c r="G101" s="72"/>
    </row>
    <row r="102" spans="2:7" ht="23.1" customHeight="1" x14ac:dyDescent="0.2">
      <c r="B102" s="44"/>
      <c r="C102" s="27" t="s">
        <v>3</v>
      </c>
      <c r="D102" s="94">
        <f t="shared" ref="D102:E102" si="15">SUM(D104)</f>
        <v>100</v>
      </c>
      <c r="E102" s="94">
        <f t="shared" si="15"/>
        <v>110</v>
      </c>
      <c r="F102" s="94">
        <f>SUM(F104)</f>
        <v>110</v>
      </c>
      <c r="G102" s="73"/>
    </row>
    <row r="103" spans="2:7" ht="23.1" customHeight="1" x14ac:dyDescent="0.2">
      <c r="B103" s="126"/>
      <c r="C103" s="40" t="s">
        <v>4</v>
      </c>
      <c r="D103" s="89"/>
      <c r="E103" s="89"/>
      <c r="F103" s="89"/>
      <c r="G103" s="70"/>
    </row>
    <row r="104" spans="2:7" ht="27.75" customHeight="1" x14ac:dyDescent="0.2">
      <c r="B104" s="127"/>
      <c r="C104" s="16" t="s">
        <v>10</v>
      </c>
      <c r="D104" s="104">
        <v>100</v>
      </c>
      <c r="E104" s="104">
        <v>110</v>
      </c>
      <c r="F104" s="104">
        <v>110</v>
      </c>
      <c r="G104" s="70"/>
    </row>
    <row r="105" spans="2:7" ht="27.75" customHeight="1" x14ac:dyDescent="0.2">
      <c r="B105" s="74" t="s">
        <v>121</v>
      </c>
      <c r="C105" s="32" t="s">
        <v>108</v>
      </c>
      <c r="D105" s="14"/>
      <c r="E105" s="14"/>
      <c r="F105" s="14"/>
      <c r="G105" s="13" t="s">
        <v>41</v>
      </c>
    </row>
    <row r="106" spans="2:7" ht="23.1" customHeight="1" x14ac:dyDescent="0.2">
      <c r="B106" s="59"/>
      <c r="C106" s="27" t="s">
        <v>3</v>
      </c>
      <c r="D106" s="102">
        <f t="shared" ref="D106:E106" si="16">SUM(D108)</f>
        <v>700</v>
      </c>
      <c r="E106" s="102">
        <f t="shared" si="16"/>
        <v>750</v>
      </c>
      <c r="F106" s="102">
        <f>SUM(F108)</f>
        <v>780</v>
      </c>
      <c r="G106" s="48"/>
    </row>
    <row r="107" spans="2:7" ht="23.1" customHeight="1" x14ac:dyDescent="0.2">
      <c r="B107" s="126"/>
      <c r="C107" s="40" t="s">
        <v>4</v>
      </c>
      <c r="D107" s="15"/>
      <c r="E107" s="15"/>
      <c r="F107" s="15"/>
      <c r="G107" s="51"/>
    </row>
    <row r="108" spans="2:7" ht="23.1" customHeight="1" x14ac:dyDescent="0.2">
      <c r="B108" s="127"/>
      <c r="C108" s="16" t="s">
        <v>10</v>
      </c>
      <c r="D108" s="36">
        <v>700</v>
      </c>
      <c r="E108" s="36">
        <v>750</v>
      </c>
      <c r="F108" s="36">
        <v>780</v>
      </c>
      <c r="G108" s="51"/>
    </row>
    <row r="109" spans="2:7" ht="24.75" customHeight="1" x14ac:dyDescent="0.2">
      <c r="B109" s="74" t="s">
        <v>122</v>
      </c>
      <c r="C109" s="12" t="s">
        <v>86</v>
      </c>
      <c r="D109" s="88"/>
      <c r="E109" s="88"/>
      <c r="F109" s="88"/>
      <c r="G109" s="72" t="s">
        <v>46</v>
      </c>
    </row>
    <row r="110" spans="2:7" ht="27" customHeight="1" x14ac:dyDescent="0.2">
      <c r="B110" s="44"/>
      <c r="C110" s="27" t="s">
        <v>3</v>
      </c>
      <c r="D110" s="94">
        <f t="shared" ref="D110:E110" si="17">SUM(D113)</f>
        <v>96.608999999999995</v>
      </c>
      <c r="E110" s="94">
        <f t="shared" si="17"/>
        <v>122</v>
      </c>
      <c r="F110" s="94">
        <f>SUM(F113)</f>
        <v>122</v>
      </c>
      <c r="G110" s="73"/>
    </row>
    <row r="111" spans="2:7" ht="23.1" customHeight="1" x14ac:dyDescent="0.2">
      <c r="B111" s="126"/>
      <c r="C111" s="40" t="s">
        <v>4</v>
      </c>
      <c r="D111" s="89"/>
      <c r="E111" s="89"/>
      <c r="F111" s="89"/>
      <c r="G111" s="70"/>
    </row>
    <row r="112" spans="2:7" ht="23.1" customHeight="1" x14ac:dyDescent="0.2">
      <c r="B112" s="127"/>
      <c r="C112" s="16" t="s">
        <v>10</v>
      </c>
      <c r="D112" s="89"/>
      <c r="E112" s="89"/>
      <c r="F112" s="89"/>
      <c r="G112" s="70"/>
    </row>
    <row r="113" spans="2:8" ht="24.75" customHeight="1" x14ac:dyDescent="0.2">
      <c r="B113" s="127"/>
      <c r="C113" s="16" t="s">
        <v>13</v>
      </c>
      <c r="D113" s="104">
        <v>96.608999999999995</v>
      </c>
      <c r="E113" s="104">
        <v>122</v>
      </c>
      <c r="F113" s="104">
        <v>122</v>
      </c>
      <c r="G113" s="70"/>
    </row>
    <row r="114" spans="2:8" ht="30" customHeight="1" x14ac:dyDescent="0.2">
      <c r="B114" s="74" t="s">
        <v>123</v>
      </c>
      <c r="C114" s="12" t="s">
        <v>87</v>
      </c>
      <c r="D114" s="88"/>
      <c r="E114" s="88"/>
      <c r="F114" s="88"/>
      <c r="G114" s="72" t="s">
        <v>46</v>
      </c>
      <c r="H114" s="76"/>
    </row>
    <row r="115" spans="2:8" ht="22.5" customHeight="1" x14ac:dyDescent="0.2">
      <c r="B115" s="44"/>
      <c r="C115" s="27" t="s">
        <v>3</v>
      </c>
      <c r="D115" s="94">
        <f t="shared" ref="D115:E115" si="18">SUM(D117)</f>
        <v>14</v>
      </c>
      <c r="E115" s="94">
        <f t="shared" si="18"/>
        <v>15</v>
      </c>
      <c r="F115" s="94">
        <f>SUM(F117)</f>
        <v>15</v>
      </c>
      <c r="G115" s="73"/>
    </row>
    <row r="116" spans="2:8" ht="23.25" customHeight="1" x14ac:dyDescent="0.2">
      <c r="B116" s="126"/>
      <c r="C116" s="40" t="s">
        <v>4</v>
      </c>
      <c r="D116" s="89"/>
      <c r="E116" s="89"/>
      <c r="F116" s="89"/>
      <c r="G116" s="70"/>
    </row>
    <row r="117" spans="2:8" ht="27" customHeight="1" x14ac:dyDescent="0.2">
      <c r="B117" s="127"/>
      <c r="C117" s="16" t="s">
        <v>10</v>
      </c>
      <c r="D117" s="104">
        <v>14</v>
      </c>
      <c r="E117" s="104">
        <v>15</v>
      </c>
      <c r="F117" s="104">
        <v>15</v>
      </c>
      <c r="G117" s="70"/>
    </row>
    <row r="118" spans="2:8" ht="27" customHeight="1" x14ac:dyDescent="0.2">
      <c r="B118" s="74" t="s">
        <v>124</v>
      </c>
      <c r="C118" s="12" t="s">
        <v>103</v>
      </c>
      <c r="D118" s="88"/>
      <c r="E118" s="88"/>
      <c r="F118" s="88"/>
      <c r="G118" s="72" t="s">
        <v>42</v>
      </c>
    </row>
    <row r="119" spans="2:8" ht="27" customHeight="1" x14ac:dyDescent="0.2">
      <c r="B119" s="77" t="s">
        <v>125</v>
      </c>
      <c r="C119" s="12" t="s">
        <v>104</v>
      </c>
      <c r="D119" s="88"/>
      <c r="E119" s="88"/>
      <c r="F119" s="88"/>
      <c r="G119" s="72" t="s">
        <v>47</v>
      </c>
    </row>
    <row r="120" spans="2:8" ht="27" customHeight="1" x14ac:dyDescent="0.2">
      <c r="B120" s="65" t="s">
        <v>126</v>
      </c>
      <c r="C120" s="32" t="s">
        <v>88</v>
      </c>
      <c r="D120" s="14"/>
      <c r="E120" s="14"/>
      <c r="F120" s="14"/>
      <c r="G120" s="13"/>
    </row>
    <row r="121" spans="2:8" ht="27" customHeight="1" x14ac:dyDescent="0.2">
      <c r="B121" s="59"/>
      <c r="C121" s="27" t="s">
        <v>3</v>
      </c>
      <c r="D121" s="102">
        <f>SUM(D123)</f>
        <v>139.19999999999999</v>
      </c>
      <c r="E121" s="102">
        <f t="shared" ref="E121:F121" si="19">SUM(E123)</f>
        <v>145</v>
      </c>
      <c r="F121" s="102">
        <f t="shared" si="19"/>
        <v>148</v>
      </c>
      <c r="G121" s="48"/>
    </row>
    <row r="122" spans="2:8" ht="27" customHeight="1" x14ac:dyDescent="0.2">
      <c r="B122" s="99"/>
      <c r="C122" s="40" t="s">
        <v>4</v>
      </c>
      <c r="D122" s="15"/>
      <c r="E122" s="15"/>
      <c r="F122" s="15"/>
      <c r="G122" s="51"/>
    </row>
    <row r="123" spans="2:8" ht="27" customHeight="1" x14ac:dyDescent="0.2">
      <c r="B123" s="41"/>
      <c r="C123" s="40" t="s">
        <v>13</v>
      </c>
      <c r="D123" s="51">
        <v>139.19999999999999</v>
      </c>
      <c r="E123" s="36">
        <v>145</v>
      </c>
      <c r="F123" s="36">
        <v>148</v>
      </c>
      <c r="G123" s="51"/>
      <c r="H123" s="84"/>
    </row>
    <row r="124" spans="2:8" ht="27" customHeight="1" x14ac:dyDescent="0.2">
      <c r="B124" s="74" t="s">
        <v>127</v>
      </c>
      <c r="C124" s="12" t="s">
        <v>128</v>
      </c>
      <c r="D124" s="88"/>
      <c r="E124" s="88"/>
      <c r="F124" s="88"/>
      <c r="G124" s="72" t="s">
        <v>43</v>
      </c>
    </row>
    <row r="125" spans="2:8" ht="27" customHeight="1" x14ac:dyDescent="0.2">
      <c r="B125" s="44"/>
      <c r="C125" s="27" t="s">
        <v>3</v>
      </c>
      <c r="D125" s="94">
        <f>SUM(D126:D131)</f>
        <v>924.97717</v>
      </c>
      <c r="E125" s="94">
        <v>0</v>
      </c>
      <c r="F125" s="94">
        <v>0</v>
      </c>
      <c r="G125" s="73"/>
    </row>
    <row r="126" spans="2:8" ht="27" customHeight="1" x14ac:dyDescent="0.2">
      <c r="B126" s="126"/>
      <c r="C126" s="40" t="s">
        <v>4</v>
      </c>
      <c r="D126" s="89"/>
      <c r="E126" s="89"/>
      <c r="F126" s="89"/>
      <c r="G126" s="70"/>
    </row>
    <row r="127" spans="2:8" ht="27" customHeight="1" x14ac:dyDescent="0.2">
      <c r="B127" s="127"/>
      <c r="C127" s="16" t="s">
        <v>10</v>
      </c>
      <c r="D127" s="104">
        <v>579.84916999999996</v>
      </c>
      <c r="E127" s="104">
        <v>0</v>
      </c>
      <c r="F127" s="104">
        <v>0</v>
      </c>
      <c r="G127" s="70"/>
      <c r="H127" s="84"/>
    </row>
    <row r="128" spans="2:8" ht="27" customHeight="1" x14ac:dyDescent="0.2">
      <c r="B128" s="127"/>
      <c r="C128" s="16" t="s">
        <v>13</v>
      </c>
      <c r="D128" s="104">
        <v>321.20699999999999</v>
      </c>
      <c r="E128" s="104">
        <v>0</v>
      </c>
      <c r="F128" s="104">
        <v>0</v>
      </c>
      <c r="G128" s="70"/>
    </row>
    <row r="129" spans="2:7" ht="27" customHeight="1" x14ac:dyDescent="0.2">
      <c r="B129" s="127"/>
      <c r="C129" s="16" t="s">
        <v>20</v>
      </c>
      <c r="D129" s="104">
        <v>10.430999999999999</v>
      </c>
      <c r="E129" s="104">
        <v>0</v>
      </c>
      <c r="F129" s="104">
        <v>0</v>
      </c>
      <c r="G129" s="70"/>
    </row>
    <row r="130" spans="2:7" ht="27" customHeight="1" x14ac:dyDescent="0.2">
      <c r="B130" s="129"/>
      <c r="C130" s="16" t="s">
        <v>100</v>
      </c>
      <c r="D130" s="104">
        <v>0</v>
      </c>
      <c r="E130" s="104">
        <v>0</v>
      </c>
      <c r="F130" s="104">
        <v>0</v>
      </c>
      <c r="G130" s="70"/>
    </row>
    <row r="131" spans="2:7" ht="27" customHeight="1" x14ac:dyDescent="0.2">
      <c r="B131" s="42"/>
      <c r="C131" s="16" t="s">
        <v>107</v>
      </c>
      <c r="D131" s="104">
        <v>13.49</v>
      </c>
      <c r="E131" s="104"/>
      <c r="F131" s="104"/>
      <c r="G131" s="70"/>
    </row>
    <row r="132" spans="2:7" ht="27" customHeight="1" x14ac:dyDescent="0.2">
      <c r="B132" s="18" t="s">
        <v>130</v>
      </c>
      <c r="C132" s="32" t="s">
        <v>129</v>
      </c>
      <c r="D132" s="33"/>
      <c r="E132" s="33"/>
      <c r="F132" s="33"/>
      <c r="G132" s="13" t="s">
        <v>43</v>
      </c>
    </row>
    <row r="133" spans="2:7" ht="27" customHeight="1" x14ac:dyDescent="0.2">
      <c r="B133" s="45"/>
      <c r="C133" s="27" t="s">
        <v>3</v>
      </c>
      <c r="D133" s="102">
        <f t="shared" ref="D133" si="20">SUM(D135:D139)</f>
        <v>801.84643000000005</v>
      </c>
      <c r="E133" s="102">
        <v>0</v>
      </c>
      <c r="F133" s="102">
        <v>0</v>
      </c>
      <c r="G133" s="48"/>
    </row>
    <row r="134" spans="2:7" ht="27" customHeight="1" x14ac:dyDescent="0.2">
      <c r="B134" s="126"/>
      <c r="C134" s="40" t="s">
        <v>4</v>
      </c>
      <c r="D134" s="47"/>
      <c r="E134" s="47"/>
      <c r="F134" s="47"/>
      <c r="G134" s="51"/>
    </row>
    <row r="135" spans="2:7" ht="27" customHeight="1" x14ac:dyDescent="0.2">
      <c r="B135" s="127"/>
      <c r="C135" s="16" t="s">
        <v>10</v>
      </c>
      <c r="D135" s="36">
        <v>534.94042999999999</v>
      </c>
      <c r="E135" s="36">
        <v>0</v>
      </c>
      <c r="F135" s="36">
        <v>0</v>
      </c>
      <c r="G135" s="51"/>
    </row>
    <row r="136" spans="2:7" ht="27" customHeight="1" x14ac:dyDescent="0.2">
      <c r="B136" s="127"/>
      <c r="C136" s="16" t="s">
        <v>13</v>
      </c>
      <c r="D136" s="36">
        <v>65.213999999999999</v>
      </c>
      <c r="E136" s="36">
        <v>0</v>
      </c>
      <c r="F136" s="36">
        <v>0</v>
      </c>
      <c r="G136" s="51"/>
    </row>
    <row r="137" spans="2:7" ht="27" customHeight="1" x14ac:dyDescent="0.2">
      <c r="B137" s="127"/>
      <c r="C137" s="16" t="s">
        <v>20</v>
      </c>
      <c r="D137" s="36">
        <v>140.94800000000001</v>
      </c>
      <c r="E137" s="36">
        <v>0</v>
      </c>
      <c r="F137" s="36">
        <v>0</v>
      </c>
      <c r="G137" s="51"/>
    </row>
    <row r="138" spans="2:7" ht="27" customHeight="1" x14ac:dyDescent="0.2">
      <c r="B138" s="127"/>
      <c r="C138" s="16" t="s">
        <v>100</v>
      </c>
      <c r="D138" s="36">
        <v>0</v>
      </c>
      <c r="E138" s="36">
        <v>0</v>
      </c>
      <c r="F138" s="36">
        <v>0</v>
      </c>
      <c r="G138" s="51"/>
    </row>
    <row r="139" spans="2:7" ht="27" customHeight="1" x14ac:dyDescent="0.2">
      <c r="B139" s="127"/>
      <c r="C139" s="16" t="s">
        <v>107</v>
      </c>
      <c r="D139" s="36">
        <v>60.744</v>
      </c>
      <c r="E139" s="36"/>
      <c r="F139" s="36"/>
      <c r="G139" s="51"/>
    </row>
    <row r="140" spans="2:7" ht="27" customHeight="1" x14ac:dyDescent="0.2">
      <c r="B140" s="74" t="s">
        <v>131</v>
      </c>
      <c r="C140" s="12" t="s">
        <v>113</v>
      </c>
      <c r="D140" s="88"/>
      <c r="E140" s="88"/>
      <c r="F140" s="88"/>
      <c r="G140" s="72" t="s">
        <v>43</v>
      </c>
    </row>
    <row r="141" spans="2:7" ht="27" customHeight="1" x14ac:dyDescent="0.2">
      <c r="B141" s="44"/>
      <c r="C141" s="27" t="s">
        <v>3</v>
      </c>
      <c r="D141" s="94">
        <f>SUM(D142:D147)</f>
        <v>1453.43649</v>
      </c>
      <c r="E141" s="94">
        <f t="shared" ref="E141:F141" si="21">SUM(E142:E147)</f>
        <v>3087</v>
      </c>
      <c r="F141" s="94">
        <f t="shared" si="21"/>
        <v>3110</v>
      </c>
      <c r="G141" s="73"/>
    </row>
    <row r="142" spans="2:7" ht="27" customHeight="1" x14ac:dyDescent="0.2">
      <c r="B142" s="126"/>
      <c r="C142" s="40" t="s">
        <v>4</v>
      </c>
      <c r="D142" s="89"/>
      <c r="E142" s="89"/>
      <c r="F142" s="89"/>
      <c r="G142" s="70"/>
    </row>
    <row r="143" spans="2:7" ht="27" customHeight="1" x14ac:dyDescent="0.2">
      <c r="B143" s="127"/>
      <c r="C143" s="16" t="s">
        <v>10</v>
      </c>
      <c r="D143" s="104">
        <v>962.84540000000004</v>
      </c>
      <c r="E143" s="104">
        <v>2090</v>
      </c>
      <c r="F143" s="104">
        <v>2100</v>
      </c>
      <c r="G143" s="70"/>
    </row>
    <row r="144" spans="2:7" ht="27" customHeight="1" x14ac:dyDescent="0.2">
      <c r="B144" s="127"/>
      <c r="C144" s="16" t="s">
        <v>13</v>
      </c>
      <c r="D144" s="104">
        <v>412.72624000000002</v>
      </c>
      <c r="E144" s="104">
        <v>752</v>
      </c>
      <c r="F144" s="104">
        <v>760</v>
      </c>
      <c r="G144" s="70"/>
    </row>
    <row r="145" spans="2:8" ht="27" customHeight="1" x14ac:dyDescent="0.2">
      <c r="B145" s="127"/>
      <c r="C145" s="16" t="s">
        <v>20</v>
      </c>
      <c r="D145" s="104">
        <v>72.132599999999996</v>
      </c>
      <c r="E145" s="104">
        <v>245</v>
      </c>
      <c r="F145" s="104">
        <v>250</v>
      </c>
      <c r="G145" s="70"/>
    </row>
    <row r="146" spans="2:8" ht="27" customHeight="1" x14ac:dyDescent="0.2">
      <c r="B146" s="129"/>
      <c r="C146" s="16" t="s">
        <v>100</v>
      </c>
      <c r="D146" s="104">
        <v>0</v>
      </c>
      <c r="E146" s="104">
        <v>0</v>
      </c>
      <c r="F146" s="104">
        <v>0</v>
      </c>
      <c r="G146" s="70"/>
    </row>
    <row r="147" spans="2:8" ht="27" customHeight="1" x14ac:dyDescent="0.2">
      <c r="B147" s="42"/>
      <c r="C147" s="16" t="s">
        <v>107</v>
      </c>
      <c r="D147" s="104">
        <v>5.7322499999999996</v>
      </c>
      <c r="E147" s="104"/>
      <c r="F147" s="104"/>
      <c r="G147" s="70"/>
    </row>
    <row r="148" spans="2:8" ht="35.25" customHeight="1" x14ac:dyDescent="0.2">
      <c r="B148" s="105" t="s">
        <v>132</v>
      </c>
      <c r="C148" s="18" t="s">
        <v>105</v>
      </c>
      <c r="D148" s="18"/>
      <c r="E148" s="88"/>
      <c r="F148" s="88"/>
      <c r="G148" s="88"/>
      <c r="H148" s="70"/>
    </row>
    <row r="149" spans="2:8" ht="32.25" customHeight="1" x14ac:dyDescent="0.2">
      <c r="B149" s="44"/>
      <c r="C149" s="45" t="s">
        <v>3</v>
      </c>
      <c r="D149" s="117">
        <f>SUM(D151)</f>
        <v>20</v>
      </c>
      <c r="E149" s="117">
        <f>SUM(E151)</f>
        <v>0</v>
      </c>
      <c r="F149" s="117">
        <f>SUM(F151)</f>
        <v>0</v>
      </c>
      <c r="G149" s="73"/>
    </row>
    <row r="150" spans="2:8" ht="27" customHeight="1" x14ac:dyDescent="0.2">
      <c r="B150" s="126"/>
      <c r="C150" s="96" t="s">
        <v>4</v>
      </c>
      <c r="D150" s="89"/>
      <c r="E150" s="89"/>
      <c r="F150" s="89"/>
      <c r="G150" s="70"/>
    </row>
    <row r="151" spans="2:8" ht="27.75" customHeight="1" x14ac:dyDescent="0.2">
      <c r="B151" s="129"/>
      <c r="C151" s="97" t="s">
        <v>10</v>
      </c>
      <c r="D151" s="104">
        <v>20</v>
      </c>
      <c r="E151" s="104"/>
      <c r="F151" s="89"/>
      <c r="G151" s="70"/>
    </row>
    <row r="152" spans="2:8" ht="27.75" customHeight="1" x14ac:dyDescent="0.2">
      <c r="B152" s="77" t="s">
        <v>135</v>
      </c>
      <c r="C152" s="120" t="s">
        <v>136</v>
      </c>
      <c r="D152" s="116"/>
      <c r="E152" s="116"/>
      <c r="F152" s="88"/>
      <c r="G152" s="72"/>
    </row>
    <row r="153" spans="2:8" ht="27.75" customHeight="1" x14ac:dyDescent="0.2">
      <c r="B153" s="118"/>
      <c r="C153" s="119" t="s">
        <v>3</v>
      </c>
      <c r="D153" s="117">
        <f>SUM(D154)</f>
        <v>0</v>
      </c>
      <c r="E153" s="117">
        <f t="shared" ref="E153:F153" si="22">SUM(E154)</f>
        <v>0</v>
      </c>
      <c r="F153" s="117">
        <f t="shared" si="22"/>
        <v>0</v>
      </c>
      <c r="G153" s="73"/>
    </row>
    <row r="154" spans="2:8" ht="27.75" customHeight="1" x14ac:dyDescent="0.2">
      <c r="B154" s="42"/>
      <c r="C154" s="97" t="s">
        <v>13</v>
      </c>
      <c r="D154" s="104">
        <v>0</v>
      </c>
      <c r="E154" s="104">
        <v>0</v>
      </c>
      <c r="F154" s="104">
        <v>0</v>
      </c>
      <c r="G154" s="70"/>
    </row>
    <row r="155" spans="2:8" ht="25.5" customHeight="1" x14ac:dyDescent="0.2">
      <c r="B155" s="62" t="s">
        <v>38</v>
      </c>
      <c r="C155" s="61" t="s">
        <v>96</v>
      </c>
      <c r="D155" s="90"/>
      <c r="E155" s="90"/>
      <c r="F155" s="90"/>
      <c r="G155" s="53"/>
    </row>
    <row r="156" spans="2:8" ht="31.5" customHeight="1" x14ac:dyDescent="0.2">
      <c r="B156" s="34" t="s">
        <v>28</v>
      </c>
      <c r="C156" s="12" t="s">
        <v>89</v>
      </c>
      <c r="D156" s="26"/>
      <c r="E156" s="25"/>
      <c r="F156" s="26"/>
      <c r="G156" s="13" t="s">
        <v>50</v>
      </c>
    </row>
    <row r="157" spans="2:8" ht="24.75" customHeight="1" x14ac:dyDescent="0.2">
      <c r="B157" s="46"/>
      <c r="C157" s="27" t="s">
        <v>3</v>
      </c>
      <c r="D157" s="94">
        <f t="shared" ref="D157:F157" si="23">SUM(D159)</f>
        <v>100</v>
      </c>
      <c r="E157" s="94">
        <f t="shared" si="23"/>
        <v>100</v>
      </c>
      <c r="F157" s="94">
        <f t="shared" si="23"/>
        <v>100</v>
      </c>
      <c r="G157" s="48"/>
    </row>
    <row r="158" spans="2:8" ht="23.1" customHeight="1" x14ac:dyDescent="0.2">
      <c r="B158" s="130"/>
      <c r="C158" s="40" t="s">
        <v>4</v>
      </c>
      <c r="D158" s="91"/>
      <c r="E158" s="91"/>
      <c r="F158" s="91"/>
      <c r="G158" s="51"/>
    </row>
    <row r="159" spans="2:8" ht="27.75" customHeight="1" x14ac:dyDescent="0.2">
      <c r="B159" s="131"/>
      <c r="C159" s="16" t="s">
        <v>10</v>
      </c>
      <c r="D159" s="36">
        <v>100</v>
      </c>
      <c r="E159" s="36">
        <v>100</v>
      </c>
      <c r="F159" s="36">
        <v>100</v>
      </c>
      <c r="G159" s="51"/>
    </row>
    <row r="160" spans="2:8" ht="24.75" customHeight="1" x14ac:dyDescent="0.2">
      <c r="B160" s="34" t="s">
        <v>35</v>
      </c>
      <c r="C160" s="12" t="s">
        <v>90</v>
      </c>
      <c r="D160" s="25"/>
      <c r="E160" s="26"/>
      <c r="F160" s="26"/>
      <c r="G160" s="13" t="s">
        <v>48</v>
      </c>
    </row>
    <row r="161" spans="2:7" ht="23.1" customHeight="1" x14ac:dyDescent="0.2">
      <c r="B161" s="46"/>
      <c r="C161" s="27" t="s">
        <v>3</v>
      </c>
      <c r="D161" s="95">
        <f>SUM(D163:D166)</f>
        <v>552</v>
      </c>
      <c r="E161" s="95">
        <f>SUM(E163:E166)</f>
        <v>550.44599999999991</v>
      </c>
      <c r="F161" s="95">
        <f>SUM(F163:F166)</f>
        <v>550.44599999999991</v>
      </c>
      <c r="G161" s="54"/>
    </row>
    <row r="162" spans="2:7" ht="18.75" customHeight="1" x14ac:dyDescent="0.2">
      <c r="B162" s="130"/>
      <c r="C162" s="40" t="s">
        <v>4</v>
      </c>
      <c r="D162" s="31"/>
      <c r="E162" s="31"/>
      <c r="F162" s="31"/>
      <c r="G162" s="49"/>
    </row>
    <row r="163" spans="2:7" ht="27" customHeight="1" x14ac:dyDescent="0.2">
      <c r="B163" s="131"/>
      <c r="C163" s="16" t="s">
        <v>10</v>
      </c>
      <c r="D163" s="50">
        <v>25.98</v>
      </c>
      <c r="E163" s="50">
        <v>24.425999999999998</v>
      </c>
      <c r="F163" s="50">
        <v>24.425999999999998</v>
      </c>
      <c r="G163" s="49"/>
    </row>
    <row r="164" spans="2:7" ht="25.5" customHeight="1" x14ac:dyDescent="0.2">
      <c r="B164" s="131"/>
      <c r="C164" s="16" t="s">
        <v>13</v>
      </c>
      <c r="D164" s="50">
        <v>316.08</v>
      </c>
      <c r="E164" s="50">
        <v>316.08</v>
      </c>
      <c r="F164" s="50">
        <v>316.08</v>
      </c>
      <c r="G164" s="49"/>
    </row>
    <row r="165" spans="2:7" ht="26.25" customHeight="1" x14ac:dyDescent="0.2">
      <c r="B165" s="131"/>
      <c r="C165" s="16" t="s">
        <v>20</v>
      </c>
      <c r="D165" s="50">
        <v>209.94</v>
      </c>
      <c r="E165" s="50">
        <v>209.94</v>
      </c>
      <c r="F165" s="50">
        <v>209.94</v>
      </c>
      <c r="G165" s="49"/>
    </row>
    <row r="166" spans="2:7" ht="28.5" customHeight="1" x14ac:dyDescent="0.2">
      <c r="B166" s="131"/>
      <c r="C166" s="16" t="s">
        <v>100</v>
      </c>
      <c r="D166" s="50">
        <v>0</v>
      </c>
      <c r="E166" s="50">
        <v>0</v>
      </c>
      <c r="F166" s="50">
        <v>0</v>
      </c>
      <c r="G166" s="49"/>
    </row>
    <row r="167" spans="2:7" ht="28.5" customHeight="1" x14ac:dyDescent="0.2">
      <c r="B167" s="34" t="s">
        <v>36</v>
      </c>
      <c r="C167" s="12" t="s">
        <v>91</v>
      </c>
      <c r="D167" s="92"/>
      <c r="E167" s="92"/>
      <c r="F167" s="92"/>
      <c r="G167" s="60" t="s">
        <v>49</v>
      </c>
    </row>
    <row r="168" spans="2:7" ht="42" customHeight="1" x14ac:dyDescent="0.2">
      <c r="B168" s="62" t="s">
        <v>39</v>
      </c>
      <c r="C168" s="61" t="s">
        <v>97</v>
      </c>
      <c r="D168" s="93"/>
      <c r="E168" s="93"/>
      <c r="F168" s="93"/>
      <c r="G168" s="52"/>
    </row>
    <row r="169" spans="2:7" ht="28.5" customHeight="1" x14ac:dyDescent="0.2">
      <c r="B169" s="34" t="s">
        <v>29</v>
      </c>
      <c r="C169" s="12" t="s">
        <v>92</v>
      </c>
      <c r="D169" s="26"/>
      <c r="E169" s="26"/>
      <c r="F169" s="26"/>
      <c r="G169" s="13" t="s">
        <v>51</v>
      </c>
    </row>
    <row r="170" spans="2:7" ht="28.5" customHeight="1" x14ac:dyDescent="0.2">
      <c r="B170" s="46"/>
      <c r="C170" s="27" t="s">
        <v>3</v>
      </c>
      <c r="D170" s="94">
        <f t="shared" ref="D170:F170" si="24">SUM(D172)</f>
        <v>0</v>
      </c>
      <c r="E170" s="94">
        <f t="shared" si="24"/>
        <v>0</v>
      </c>
      <c r="F170" s="94">
        <f t="shared" si="24"/>
        <v>0</v>
      </c>
      <c r="G170" s="48"/>
    </row>
    <row r="171" spans="2:7" ht="21" customHeight="1" x14ac:dyDescent="0.2">
      <c r="B171" s="128"/>
      <c r="C171" s="40" t="s">
        <v>4</v>
      </c>
      <c r="D171" s="91"/>
      <c r="E171" s="91"/>
      <c r="F171" s="91"/>
      <c r="G171" s="51"/>
    </row>
    <row r="172" spans="2:7" ht="28.5" customHeight="1" x14ac:dyDescent="0.2">
      <c r="B172" s="128"/>
      <c r="C172" s="16" t="s">
        <v>10</v>
      </c>
      <c r="D172" s="91"/>
      <c r="E172" s="91"/>
      <c r="F172" s="91"/>
      <c r="G172" s="51"/>
    </row>
    <row r="173" spans="2:7" ht="28.5" customHeight="1" x14ac:dyDescent="0.2">
      <c r="B173" s="78"/>
      <c r="C173" s="27" t="s">
        <v>31</v>
      </c>
      <c r="D173" s="94">
        <v>0</v>
      </c>
      <c r="E173" s="94">
        <f t="shared" ref="E173" si="25">SUM(E174)</f>
        <v>265.8</v>
      </c>
      <c r="F173" s="94">
        <f>SUM(F174)</f>
        <v>265.8</v>
      </c>
      <c r="G173" s="48"/>
    </row>
    <row r="174" spans="2:7" ht="28.5" customHeight="1" x14ac:dyDescent="0.2">
      <c r="B174" s="67"/>
      <c r="C174" s="16" t="s">
        <v>139</v>
      </c>
      <c r="D174" s="36">
        <v>0</v>
      </c>
      <c r="E174" s="36">
        <v>265.8</v>
      </c>
      <c r="F174" s="36">
        <v>265.8</v>
      </c>
      <c r="G174" s="51"/>
    </row>
    <row r="175" spans="2:7" ht="41.25" customHeight="1" x14ac:dyDescent="0.2">
      <c r="B175" s="34" t="s">
        <v>30</v>
      </c>
      <c r="C175" s="12" t="s">
        <v>140</v>
      </c>
      <c r="D175" s="26"/>
      <c r="E175" s="26"/>
      <c r="F175" s="26"/>
      <c r="G175" s="13" t="s">
        <v>52</v>
      </c>
    </row>
    <row r="176" spans="2:7" ht="28.5" customHeight="1" x14ac:dyDescent="0.2">
      <c r="B176" s="46"/>
      <c r="C176" s="27" t="s">
        <v>3</v>
      </c>
      <c r="D176" s="94">
        <f>SUM(D178+D179)</f>
        <v>30.395389999999999</v>
      </c>
      <c r="E176" s="94">
        <f t="shared" ref="E176:F176" si="26">SUM(E178+E179)</f>
        <v>40.531350000000003</v>
      </c>
      <c r="F176" s="94">
        <f t="shared" si="26"/>
        <v>0</v>
      </c>
      <c r="G176" s="48"/>
    </row>
    <row r="177" spans="2:14" ht="21.75" customHeight="1" x14ac:dyDescent="0.2">
      <c r="B177" s="128"/>
      <c r="C177" s="40" t="s">
        <v>4</v>
      </c>
      <c r="D177" s="91"/>
      <c r="E177" s="91"/>
      <c r="F177" s="91"/>
      <c r="G177" s="51"/>
    </row>
    <row r="178" spans="2:14" ht="28.5" customHeight="1" x14ac:dyDescent="0.2">
      <c r="B178" s="128"/>
      <c r="C178" s="16" t="s">
        <v>10</v>
      </c>
      <c r="D178" s="36">
        <v>10.725300000000001</v>
      </c>
      <c r="E178" s="36">
        <v>40.531350000000003</v>
      </c>
      <c r="F178" s="36"/>
      <c r="G178" s="51"/>
      <c r="H178" s="114"/>
      <c r="I178" s="84"/>
      <c r="J178" s="84"/>
      <c r="K178" s="84"/>
      <c r="L178" s="84"/>
      <c r="M178" s="84"/>
      <c r="N178" s="84"/>
    </row>
    <row r="179" spans="2:14" ht="28.5" customHeight="1" x14ac:dyDescent="0.2">
      <c r="B179" s="67"/>
      <c r="C179" s="16" t="s">
        <v>32</v>
      </c>
      <c r="D179" s="36">
        <v>19.670089999999998</v>
      </c>
      <c r="E179" s="36"/>
      <c r="F179" s="36"/>
      <c r="G179" s="51"/>
    </row>
    <row r="180" spans="2:14" ht="28.5" customHeight="1" x14ac:dyDescent="0.2">
      <c r="B180" s="64" t="s">
        <v>63</v>
      </c>
      <c r="C180" s="12" t="s">
        <v>66</v>
      </c>
      <c r="D180" s="25"/>
      <c r="E180" s="25"/>
      <c r="F180" s="25"/>
      <c r="G180" s="13"/>
    </row>
    <row r="181" spans="2:14" ht="28.5" customHeight="1" x14ac:dyDescent="0.2">
      <c r="B181" s="46"/>
      <c r="C181" s="27" t="s">
        <v>3</v>
      </c>
      <c r="D181" s="94">
        <f t="shared" ref="D181:E181" si="27">SUM(D183)</f>
        <v>0</v>
      </c>
      <c r="E181" s="94">
        <f t="shared" si="27"/>
        <v>0</v>
      </c>
      <c r="F181" s="94">
        <f>SUM(F183)</f>
        <v>15</v>
      </c>
      <c r="G181" s="48"/>
    </row>
    <row r="182" spans="2:14" ht="21.75" customHeight="1" x14ac:dyDescent="0.2">
      <c r="B182" s="130"/>
      <c r="C182" s="40" t="s">
        <v>4</v>
      </c>
      <c r="D182" s="91"/>
      <c r="E182" s="91"/>
      <c r="F182" s="91"/>
      <c r="G182" s="51"/>
    </row>
    <row r="183" spans="2:14" ht="28.5" customHeight="1" x14ac:dyDescent="0.2">
      <c r="B183" s="131"/>
      <c r="C183" s="16" t="s">
        <v>10</v>
      </c>
      <c r="D183" s="91"/>
      <c r="E183" s="91"/>
      <c r="F183" s="36">
        <v>15</v>
      </c>
      <c r="G183" s="51"/>
    </row>
    <row r="184" spans="2:14" ht="28.5" customHeight="1" x14ac:dyDescent="0.2">
      <c r="B184" s="78"/>
      <c r="C184" s="27" t="s">
        <v>31</v>
      </c>
      <c r="D184" s="94">
        <f t="shared" ref="D184:E184" si="28">SUM(D185)</f>
        <v>0</v>
      </c>
      <c r="E184" s="94">
        <f t="shared" si="28"/>
        <v>0</v>
      </c>
      <c r="F184" s="94">
        <f>SUM(F185)</f>
        <v>85</v>
      </c>
      <c r="G184" s="48"/>
    </row>
    <row r="185" spans="2:14" ht="28.5" customHeight="1" x14ac:dyDescent="0.2">
      <c r="B185" s="67"/>
      <c r="C185" s="16" t="s">
        <v>139</v>
      </c>
      <c r="D185" s="36"/>
      <c r="E185" s="36"/>
      <c r="F185" s="36">
        <v>85</v>
      </c>
      <c r="G185" s="51"/>
    </row>
    <row r="186" spans="2:14" ht="64.5" customHeight="1" x14ac:dyDescent="0.2">
      <c r="B186" s="64" t="s">
        <v>64</v>
      </c>
      <c r="C186" s="12" t="s">
        <v>67</v>
      </c>
      <c r="D186" s="25"/>
      <c r="E186" s="25"/>
      <c r="F186" s="25"/>
      <c r="G186" s="13"/>
    </row>
    <row r="187" spans="2:14" ht="28.5" customHeight="1" x14ac:dyDescent="0.2">
      <c r="B187" s="46"/>
      <c r="C187" s="27" t="s">
        <v>3</v>
      </c>
      <c r="D187" s="94">
        <f t="shared" ref="D187:E187" si="29">SUM(D189)</f>
        <v>0</v>
      </c>
      <c r="E187" s="94">
        <f t="shared" si="29"/>
        <v>0</v>
      </c>
      <c r="F187" s="94">
        <f>SUM(F189)</f>
        <v>25</v>
      </c>
      <c r="G187" s="48"/>
    </row>
    <row r="188" spans="2:14" ht="30" customHeight="1" x14ac:dyDescent="0.2">
      <c r="B188" s="128"/>
      <c r="C188" s="40" t="s">
        <v>4</v>
      </c>
      <c r="D188" s="91"/>
      <c r="E188" s="91"/>
      <c r="F188" s="36"/>
      <c r="G188" s="51"/>
    </row>
    <row r="189" spans="2:14" ht="28.5" customHeight="1" x14ac:dyDescent="0.2">
      <c r="B189" s="128"/>
      <c r="C189" s="16" t="s">
        <v>10</v>
      </c>
      <c r="D189" s="91"/>
      <c r="E189" s="91"/>
      <c r="F189" s="36">
        <v>25</v>
      </c>
      <c r="G189" s="51"/>
    </row>
    <row r="190" spans="2:14" ht="28.5" customHeight="1" x14ac:dyDescent="0.2">
      <c r="B190" s="78"/>
      <c r="C190" s="27" t="s">
        <v>31</v>
      </c>
      <c r="D190" s="94">
        <f t="shared" ref="D190:E190" si="30">SUM(D191)</f>
        <v>0</v>
      </c>
      <c r="E190" s="94">
        <f t="shared" si="30"/>
        <v>0</v>
      </c>
      <c r="F190" s="94">
        <f>SUM(F191)</f>
        <v>142</v>
      </c>
      <c r="G190" s="48"/>
    </row>
    <row r="191" spans="2:14" ht="28.5" customHeight="1" x14ac:dyDescent="0.2">
      <c r="B191" s="67"/>
      <c r="C191" s="16" t="s">
        <v>139</v>
      </c>
      <c r="D191" s="36"/>
      <c r="E191" s="36"/>
      <c r="F191" s="36">
        <v>142</v>
      </c>
      <c r="G191" s="51"/>
      <c r="N191" s="86"/>
    </row>
    <row r="192" spans="2:14" ht="66" customHeight="1" x14ac:dyDescent="0.2">
      <c r="B192" s="64" t="s">
        <v>65</v>
      </c>
      <c r="C192" s="12" t="s">
        <v>68</v>
      </c>
      <c r="D192" s="25"/>
      <c r="E192" s="25"/>
      <c r="F192" s="25"/>
      <c r="G192" s="13"/>
    </row>
    <row r="193" spans="2:13" ht="28.5" customHeight="1" x14ac:dyDescent="0.2">
      <c r="B193" s="46"/>
      <c r="C193" s="27" t="s">
        <v>3</v>
      </c>
      <c r="D193" s="94">
        <f t="shared" ref="D193:E193" si="31">SUM(D195)</f>
        <v>0</v>
      </c>
      <c r="E193" s="94">
        <f t="shared" si="31"/>
        <v>0</v>
      </c>
      <c r="F193" s="94">
        <f>SUM(F195)</f>
        <v>17.649999999999999</v>
      </c>
      <c r="G193" s="48"/>
    </row>
    <row r="194" spans="2:13" ht="23.25" customHeight="1" x14ac:dyDescent="0.2">
      <c r="B194" s="130"/>
      <c r="C194" s="40" t="s">
        <v>4</v>
      </c>
      <c r="D194" s="91"/>
      <c r="E194" s="91"/>
      <c r="F194" s="91"/>
      <c r="G194" s="51"/>
    </row>
    <row r="195" spans="2:13" ht="28.5" customHeight="1" x14ac:dyDescent="0.2">
      <c r="B195" s="131"/>
      <c r="C195" s="16" t="s">
        <v>10</v>
      </c>
      <c r="D195" s="91"/>
      <c r="E195" s="91"/>
      <c r="F195" s="121">
        <v>17.649999999999999</v>
      </c>
      <c r="G195" s="51"/>
    </row>
    <row r="196" spans="2:13" ht="19.5" customHeight="1" x14ac:dyDescent="0.2">
      <c r="B196" s="78"/>
      <c r="C196" s="27" t="s">
        <v>31</v>
      </c>
      <c r="D196" s="94">
        <f t="shared" ref="D196:E196" si="32">SUM(D197)</f>
        <v>0</v>
      </c>
      <c r="E196" s="94">
        <f t="shared" si="32"/>
        <v>0</v>
      </c>
      <c r="F196" s="94">
        <f>SUM(F197)</f>
        <v>100</v>
      </c>
      <c r="G196" s="48"/>
    </row>
    <row r="197" spans="2:13" ht="26.25" customHeight="1" x14ac:dyDescent="0.2">
      <c r="B197" s="67"/>
      <c r="C197" s="63" t="s">
        <v>139</v>
      </c>
      <c r="D197" s="36"/>
      <c r="E197" s="36"/>
      <c r="F197" s="121">
        <v>100</v>
      </c>
      <c r="G197" s="51"/>
    </row>
    <row r="198" spans="2:13" ht="57.75" customHeight="1" x14ac:dyDescent="0.2">
      <c r="B198" s="64" t="s">
        <v>98</v>
      </c>
      <c r="C198" s="12" t="s">
        <v>99</v>
      </c>
      <c r="D198" s="25"/>
      <c r="E198" s="25"/>
      <c r="F198" s="25"/>
      <c r="G198" s="13"/>
    </row>
    <row r="199" spans="2:13" ht="28.5" customHeight="1" x14ac:dyDescent="0.2">
      <c r="B199" s="46"/>
      <c r="C199" s="27" t="s">
        <v>3</v>
      </c>
      <c r="D199" s="94">
        <f>SUM(D201+D202)</f>
        <v>28.5992</v>
      </c>
      <c r="E199" s="94">
        <f>SUM(E202)</f>
        <v>0</v>
      </c>
      <c r="F199" s="94">
        <f t="shared" ref="F199" si="33">SUM(F202)</f>
        <v>0</v>
      </c>
      <c r="G199" s="48"/>
    </row>
    <row r="200" spans="2:13" ht="28.5" customHeight="1" x14ac:dyDescent="0.2">
      <c r="B200" s="130"/>
      <c r="C200" s="40" t="s">
        <v>4</v>
      </c>
      <c r="D200" s="91"/>
      <c r="E200" s="91"/>
      <c r="F200" s="91"/>
      <c r="G200" s="51"/>
    </row>
    <row r="201" spans="2:13" ht="28.5" customHeight="1" x14ac:dyDescent="0.2">
      <c r="B201" s="131"/>
      <c r="C201" s="16" t="s">
        <v>10</v>
      </c>
      <c r="D201" s="36">
        <v>28.5992</v>
      </c>
      <c r="E201" s="91"/>
      <c r="F201" s="91"/>
      <c r="G201" s="51"/>
      <c r="M201" s="125"/>
    </row>
    <row r="202" spans="2:13" ht="28.5" customHeight="1" x14ac:dyDescent="0.2">
      <c r="B202" s="131"/>
      <c r="C202" s="98" t="s">
        <v>100</v>
      </c>
      <c r="D202" s="36"/>
      <c r="E202" s="91"/>
      <c r="F202" s="36"/>
      <c r="G202" s="51"/>
    </row>
    <row r="203" spans="2:13" ht="28.5" customHeight="1" x14ac:dyDescent="0.2">
      <c r="B203" s="78"/>
      <c r="C203" s="27" t="s">
        <v>31</v>
      </c>
      <c r="D203" s="94">
        <f>SUM(D204)</f>
        <v>50.6</v>
      </c>
      <c r="E203" s="94">
        <f t="shared" ref="E203:F203" si="34">SUM(E204)</f>
        <v>0</v>
      </c>
      <c r="F203" s="94">
        <f t="shared" si="34"/>
        <v>0</v>
      </c>
      <c r="G203" s="48"/>
    </row>
    <row r="204" spans="2:13" ht="28.5" customHeight="1" x14ac:dyDescent="0.2">
      <c r="B204" s="67"/>
      <c r="C204" s="16" t="s">
        <v>139</v>
      </c>
      <c r="D204" s="36">
        <v>50.6</v>
      </c>
      <c r="E204" s="91"/>
      <c r="F204" s="91"/>
      <c r="G204" s="51"/>
    </row>
    <row r="205" spans="2:13" ht="29.25" customHeight="1" x14ac:dyDescent="0.2">
      <c r="B205" s="106" t="s">
        <v>137</v>
      </c>
      <c r="C205" s="122" t="s">
        <v>143</v>
      </c>
      <c r="D205" s="25"/>
      <c r="E205" s="25"/>
      <c r="F205" s="25"/>
      <c r="G205" s="82"/>
    </row>
    <row r="206" spans="2:13" ht="20.25" customHeight="1" x14ac:dyDescent="0.2">
      <c r="B206" s="79"/>
      <c r="C206" s="45" t="s">
        <v>3</v>
      </c>
      <c r="D206" s="94">
        <f>SUM(D208)</f>
        <v>100</v>
      </c>
      <c r="E206" s="107"/>
      <c r="F206" s="66"/>
      <c r="G206" s="66"/>
    </row>
    <row r="207" spans="2:13" ht="21" customHeight="1" x14ac:dyDescent="0.2">
      <c r="B207" s="80"/>
      <c r="C207" s="96" t="s">
        <v>4</v>
      </c>
      <c r="D207" s="89"/>
      <c r="E207" s="108"/>
      <c r="F207" s="89"/>
      <c r="G207" s="89"/>
    </row>
    <row r="208" spans="2:13" ht="30" customHeight="1" x14ac:dyDescent="0.2">
      <c r="B208" s="81"/>
      <c r="C208" s="97" t="s">
        <v>10</v>
      </c>
      <c r="D208" s="89">
        <v>100</v>
      </c>
      <c r="E208" s="109"/>
      <c r="F208" s="89"/>
      <c r="G208" s="89"/>
    </row>
    <row r="209" spans="2:13" ht="36.950000000000003" customHeight="1" x14ac:dyDescent="0.2">
      <c r="B209" s="106" t="s">
        <v>138</v>
      </c>
      <c r="C209" s="122" t="s">
        <v>133</v>
      </c>
      <c r="D209" s="25"/>
      <c r="E209" s="25"/>
      <c r="F209" s="25"/>
      <c r="G209" s="82"/>
    </row>
    <row r="210" spans="2:13" ht="18" customHeight="1" x14ac:dyDescent="0.2">
      <c r="B210" s="79"/>
      <c r="C210" s="45" t="s">
        <v>3</v>
      </c>
      <c r="D210" s="113">
        <f>SUM(D212)</f>
        <v>4.8869999999999996</v>
      </c>
      <c r="E210" s="113">
        <f t="shared" ref="E210:F210" si="35">SUM(E212)</f>
        <v>0</v>
      </c>
      <c r="F210" s="113">
        <f t="shared" si="35"/>
        <v>0</v>
      </c>
      <c r="G210" s="66"/>
    </row>
    <row r="211" spans="2:13" ht="15" customHeight="1" x14ac:dyDescent="0.2">
      <c r="B211" s="80"/>
      <c r="C211" s="96" t="s">
        <v>4</v>
      </c>
      <c r="D211" s="89"/>
      <c r="E211" s="108"/>
      <c r="F211" s="89"/>
      <c r="G211" s="89"/>
    </row>
    <row r="212" spans="2:13" ht="25.5" x14ac:dyDescent="0.2">
      <c r="B212" s="81"/>
      <c r="C212" s="97" t="s">
        <v>100</v>
      </c>
      <c r="D212" s="89">
        <v>4.8869999999999996</v>
      </c>
      <c r="E212" s="115"/>
      <c r="F212" s="89"/>
      <c r="G212" s="89"/>
    </row>
    <row r="213" spans="2:13" ht="38.25" x14ac:dyDescent="0.2">
      <c r="B213" s="106" t="s">
        <v>142</v>
      </c>
      <c r="C213" s="18" t="s">
        <v>134</v>
      </c>
      <c r="D213" s="25"/>
      <c r="E213" s="25"/>
      <c r="F213" s="25"/>
      <c r="G213" s="82"/>
    </row>
    <row r="214" spans="2:13" x14ac:dyDescent="0.2">
      <c r="B214" s="79"/>
      <c r="C214" s="45" t="s">
        <v>3</v>
      </c>
      <c r="D214" s="94">
        <f>SUM(D216)</f>
        <v>163</v>
      </c>
      <c r="E214" s="107"/>
      <c r="F214" s="66"/>
      <c r="G214" s="66"/>
    </row>
    <row r="215" spans="2:13" x14ac:dyDescent="0.2">
      <c r="B215" s="80"/>
      <c r="C215" s="96" t="s">
        <v>4</v>
      </c>
      <c r="D215" s="89"/>
      <c r="E215" s="108"/>
      <c r="F215" s="89"/>
      <c r="G215" s="89"/>
    </row>
    <row r="216" spans="2:13" ht="22.5" customHeight="1" x14ac:dyDescent="0.2">
      <c r="B216" s="81"/>
      <c r="C216" s="97" t="s">
        <v>13</v>
      </c>
      <c r="D216" s="89">
        <v>163</v>
      </c>
      <c r="E216" s="109"/>
      <c r="F216" s="89"/>
      <c r="G216" s="89"/>
      <c r="H216" s="84"/>
      <c r="M216" s="84"/>
    </row>
    <row r="217" spans="2:13" ht="25.5" x14ac:dyDescent="0.2">
      <c r="B217" s="87"/>
      <c r="C217" s="45" t="s">
        <v>15</v>
      </c>
      <c r="D217" s="94">
        <f>SUM(D13,D16,D19,D22,D25,D30,D35,D39,D44,D49,D54,D57,D61,D65,D70,D75,D80,D85,D89,D93,D98,D102,D106,D110,D115,D121,D125,D133,D141,D149,D153,D157,D161,D170,D173,D176,D181,D184,D187,D190,D193,D196,D199,D203,D206,D210,D214)</f>
        <v>22253.596679999999</v>
      </c>
      <c r="E217" s="94">
        <f t="shared" ref="E217:F217" si="36">SUM(E13,E16,E19,E22,E25,E30,E35,E39,E44,E49,E54,E57,E61,E65,E70,E75,E80,E85,E89,E93,E98,E102,E106,E110,E115,E121,E125,E133,E141,E149,E153,E157,E161,E170,E173,E176,E181,E184,E187,E190,E193,E196,E199,E203,E206,E210,E214)</f>
        <v>22300.077350000003</v>
      </c>
      <c r="F217" s="94">
        <f t="shared" si="36"/>
        <v>23007.995999999999</v>
      </c>
      <c r="G217" s="48"/>
    </row>
    <row r="218" spans="2:13" x14ac:dyDescent="0.2">
      <c r="B218" s="20"/>
      <c r="C218" s="19" t="s">
        <v>5</v>
      </c>
      <c r="D218" s="5">
        <v>0</v>
      </c>
      <c r="E218" s="91">
        <f>SUM(E183,E185,E189,E191,E195,E197)</f>
        <v>0</v>
      </c>
      <c r="F218" s="5">
        <f>SUM(F183,F185,F189,F191,F195,F197)</f>
        <v>384.65</v>
      </c>
      <c r="G218" s="55"/>
    </row>
    <row r="219" spans="2:13" ht="25.5" x14ac:dyDescent="0.2">
      <c r="B219" s="20"/>
      <c r="C219" s="19" t="s">
        <v>6</v>
      </c>
      <c r="D219" s="5">
        <v>748.1</v>
      </c>
      <c r="E219" s="5">
        <v>46.5</v>
      </c>
      <c r="F219" s="5">
        <v>707.9</v>
      </c>
      <c r="G219" s="55"/>
    </row>
    <row r="220" spans="2:13" x14ac:dyDescent="0.2">
      <c r="B220" s="133" t="s">
        <v>11</v>
      </c>
      <c r="C220" s="133"/>
      <c r="D220" s="133"/>
      <c r="E220" s="133"/>
      <c r="F220" s="133"/>
      <c r="G220" s="133"/>
    </row>
    <row r="221" spans="2:13" x14ac:dyDescent="0.2">
      <c r="B221" s="133" t="s">
        <v>12</v>
      </c>
      <c r="C221" s="133"/>
      <c r="D221" s="133"/>
      <c r="E221" s="133"/>
      <c r="F221" s="133"/>
      <c r="G221" s="133"/>
    </row>
    <row r="222" spans="2:13" x14ac:dyDescent="0.2">
      <c r="B222" s="132" t="s">
        <v>14</v>
      </c>
      <c r="C222" s="132"/>
      <c r="D222" s="132"/>
      <c r="E222" s="132"/>
      <c r="F222" s="132"/>
      <c r="G222" s="132"/>
    </row>
    <row r="223" spans="2:13" ht="12.75" customHeight="1" x14ac:dyDescent="0.2">
      <c r="B223" s="1" t="s">
        <v>23</v>
      </c>
      <c r="D223" s="38"/>
    </row>
    <row r="224" spans="2:13" x14ac:dyDescent="0.2">
      <c r="B224" s="1" t="s">
        <v>34</v>
      </c>
      <c r="D224" s="29"/>
    </row>
    <row r="226" spans="3:6" x14ac:dyDescent="0.2">
      <c r="C226" s="27" t="s">
        <v>3</v>
      </c>
      <c r="D226" s="112">
        <f>SUM(D228:D232)</f>
        <v>11811.496349999999</v>
      </c>
      <c r="E226" s="112">
        <f>SUM(E228:E232)</f>
        <v>12257.277350000002</v>
      </c>
      <c r="F226" s="112">
        <f t="shared" ref="F226" si="37">SUM(F228:F232)</f>
        <v>12580.546</v>
      </c>
    </row>
    <row r="227" spans="3:6" x14ac:dyDescent="0.2">
      <c r="C227" s="16" t="s">
        <v>4</v>
      </c>
      <c r="D227" s="111"/>
      <c r="E227" s="111"/>
      <c r="F227" s="111"/>
    </row>
    <row r="228" spans="3:6" ht="25.5" x14ac:dyDescent="0.2">
      <c r="C228" s="16" t="s">
        <v>10</v>
      </c>
      <c r="D228" s="111">
        <f>SUM(D27,D32,D41,D46,D51,D59,D63,D72,D87,D91,D95,D100,D104,D108,D117,D127,D135,D143,D151,D159,D163,D178,D201,D208)</f>
        <v>7377.3094999999994</v>
      </c>
      <c r="E228" s="111">
        <f>SUM(E27,E32,E41,E46,E51,E59,E63,E72,E87,E91,E95,E100,E104,E108,E117,E127,E135,E143,E151,E159,E163,E178,E201,E208)</f>
        <v>7962.057350000001</v>
      </c>
      <c r="F228" s="111">
        <f>SUM(F27,F32,F41,F46,F51,F59,F63,F72,F87,F91,F95,F100,F104,F108,F117,F127,F135,F143,F151,F159,F163,F178,F201,F208)</f>
        <v>8168.0260000000007</v>
      </c>
    </row>
    <row r="229" spans="3:6" x14ac:dyDescent="0.2">
      <c r="C229" s="16" t="s">
        <v>13</v>
      </c>
      <c r="D229" s="111">
        <f>SUM(D33,D37,D55,D67,D73,D78,D83,D96,D113,D123,D128,D136,D144,D154,D164,D216)</f>
        <v>3896.2119099999995</v>
      </c>
      <c r="E229" s="111">
        <f>SUM(E33,E37,E55,E67,E73,E78,E83,E96,E113,E123,E128,E136,E144,E154,E164,E216)</f>
        <v>3840.2799999999997</v>
      </c>
      <c r="F229" s="111">
        <f>SUM(F33,F37,F55,F67,F73,F78,F83,F96,F113,F123,F128,F136,F144,F154,F164,F216)</f>
        <v>3952.58</v>
      </c>
    </row>
    <row r="230" spans="3:6" x14ac:dyDescent="0.2">
      <c r="C230" s="16" t="s">
        <v>20</v>
      </c>
      <c r="D230" s="111">
        <f>SUM(D129,D137,D145,D165)</f>
        <v>433.45159999999998</v>
      </c>
      <c r="E230" s="111">
        <f>SUM(E129,E137,E145,E165)</f>
        <v>454.94</v>
      </c>
      <c r="F230" s="111">
        <f>SUM(F129,F137,F145,F165)</f>
        <v>459.94</v>
      </c>
    </row>
    <row r="231" spans="3:6" ht="25.5" x14ac:dyDescent="0.2">
      <c r="C231" s="16" t="s">
        <v>100</v>
      </c>
      <c r="D231" s="111">
        <f>SUM(D179,D212)</f>
        <v>24.557089999999999</v>
      </c>
      <c r="E231" s="111">
        <f>SUM(E179,E212)</f>
        <v>0</v>
      </c>
      <c r="F231" s="111">
        <f>SUM(F179,F212)</f>
        <v>0</v>
      </c>
    </row>
    <row r="232" spans="3:6" x14ac:dyDescent="0.2">
      <c r="C232" s="16" t="s">
        <v>107</v>
      </c>
      <c r="D232" s="111">
        <f>SUM(D131,D139,D147)</f>
        <v>79.966249999999988</v>
      </c>
      <c r="E232" s="111">
        <f>SUM(E131,E139,E147)</f>
        <v>0</v>
      </c>
      <c r="F232" s="111">
        <f>SUM(F131,F139,F147)</f>
        <v>0</v>
      </c>
    </row>
    <row r="233" spans="3:6" x14ac:dyDescent="0.2">
      <c r="C233" s="27" t="s">
        <v>31</v>
      </c>
      <c r="D233" s="112">
        <f>SUM(D234:D235)</f>
        <v>10442.1</v>
      </c>
      <c r="E233" s="112">
        <f t="shared" ref="E233:F233" si="38">SUM(E234:E235)</f>
        <v>10042.799999999999</v>
      </c>
      <c r="F233" s="112">
        <f t="shared" si="38"/>
        <v>10127.799999999999</v>
      </c>
    </row>
    <row r="234" spans="3:6" ht="25.5" x14ac:dyDescent="0.2">
      <c r="C234" s="16" t="s">
        <v>100</v>
      </c>
      <c r="D234" s="111">
        <f>SUM(D174,D185,D204)</f>
        <v>50.6</v>
      </c>
      <c r="E234" s="111">
        <f t="shared" ref="E234:F234" si="39">SUM(E174,E185,E204)</f>
        <v>265.8</v>
      </c>
      <c r="F234" s="111">
        <f t="shared" si="39"/>
        <v>350.8</v>
      </c>
    </row>
    <row r="235" spans="3:6" x14ac:dyDescent="0.2">
      <c r="C235" s="110" t="s">
        <v>33</v>
      </c>
      <c r="D235" s="111">
        <f>SUM(D17,D23)</f>
        <v>10391.5</v>
      </c>
      <c r="E235" s="111">
        <f t="shared" ref="E235:F235" si="40">SUM(E17,E23)</f>
        <v>9777</v>
      </c>
      <c r="F235" s="111">
        <f t="shared" si="40"/>
        <v>9777</v>
      </c>
    </row>
    <row r="236" spans="3:6" x14ac:dyDescent="0.2">
      <c r="C236" s="124" t="s">
        <v>141</v>
      </c>
      <c r="D236" s="123">
        <f>SUM(D226,D233)</f>
        <v>22253.59635</v>
      </c>
      <c r="E236" s="123">
        <f>SUM(E226,E233)</f>
        <v>22300.07735</v>
      </c>
      <c r="F236" s="123">
        <f>SUM(F226,F233)</f>
        <v>22708.345999999998</v>
      </c>
    </row>
  </sheetData>
  <mergeCells count="43">
    <mergeCell ref="E4:G4"/>
    <mergeCell ref="E3:G3"/>
    <mergeCell ref="E2:G2"/>
    <mergeCell ref="B8:G8"/>
    <mergeCell ref="B36:B37"/>
    <mergeCell ref="B31:B33"/>
    <mergeCell ref="B26:B28"/>
    <mergeCell ref="B20:B21"/>
    <mergeCell ref="E7:G7"/>
    <mergeCell ref="E6:G6"/>
    <mergeCell ref="E5:G5"/>
    <mergeCell ref="B71:B73"/>
    <mergeCell ref="B40:B42"/>
    <mergeCell ref="B99:B100"/>
    <mergeCell ref="B107:B108"/>
    <mergeCell ref="B194:B195"/>
    <mergeCell ref="B45:B47"/>
    <mergeCell ref="B50:B52"/>
    <mergeCell ref="B58:B59"/>
    <mergeCell ref="B66:B67"/>
    <mergeCell ref="B177:B178"/>
    <mergeCell ref="B103:B104"/>
    <mergeCell ref="B111:B113"/>
    <mergeCell ref="B116:B117"/>
    <mergeCell ref="B62:B63"/>
    <mergeCell ref="B90:B91"/>
    <mergeCell ref="B76:B78"/>
    <mergeCell ref="B222:G222"/>
    <mergeCell ref="B220:G220"/>
    <mergeCell ref="B182:B183"/>
    <mergeCell ref="B188:B189"/>
    <mergeCell ref="B200:B202"/>
    <mergeCell ref="B221:G221"/>
    <mergeCell ref="B81:B83"/>
    <mergeCell ref="B171:B172"/>
    <mergeCell ref="B150:B151"/>
    <mergeCell ref="B142:B146"/>
    <mergeCell ref="B86:B87"/>
    <mergeCell ref="B94:B96"/>
    <mergeCell ref="B162:B166"/>
    <mergeCell ref="B158:B159"/>
    <mergeCell ref="B126:B130"/>
    <mergeCell ref="B134:B139"/>
  </mergeCells>
  <pageMargins left="0.39370078740157483" right="0.39370078740157483" top="0.59055118110236227" bottom="0.59055118110236227" header="0" footer="0"/>
  <pageSetup paperSize="9" scale="76" fitToHeight="0" orientation="portrait" r:id="rId1"/>
  <rowBreaks count="6" manualBreakCount="6">
    <brk id="42" max="6" man="1"/>
    <brk id="78" max="6" man="1"/>
    <brk id="119" max="6" man="1"/>
    <brk id="159" max="6" man="1"/>
    <brk id="197" max="6" man="1"/>
    <brk id="240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B9"/>
  <sheetViews>
    <sheetView topLeftCell="A2" zoomScale="130" zoomScaleNormal="130" workbookViewId="0">
      <selection activeCell="B8" sqref="B8"/>
    </sheetView>
  </sheetViews>
  <sheetFormatPr defaultColWidth="9.140625" defaultRowHeight="12.75" x14ac:dyDescent="0.2"/>
  <cols>
    <col min="1" max="1" width="2.5703125" style="1" customWidth="1"/>
    <col min="2" max="2" width="51.5703125" style="1" customWidth="1"/>
    <col min="3" max="3" width="14.7109375" style="1" customWidth="1"/>
    <col min="4" max="16384" width="9.140625" style="1"/>
  </cols>
  <sheetData>
    <row r="1" spans="2:2" ht="15" customHeight="1" x14ac:dyDescent="0.2">
      <c r="B1" s="27" t="s">
        <v>3</v>
      </c>
    </row>
    <row r="2" spans="2:2" ht="82.5" customHeight="1" x14ac:dyDescent="0.2">
      <c r="B2" s="3" t="s">
        <v>17</v>
      </c>
    </row>
    <row r="3" spans="2:2" ht="56.25" customHeight="1" x14ac:dyDescent="0.2">
      <c r="B3" s="2" t="s">
        <v>18</v>
      </c>
    </row>
    <row r="4" spans="2:2" ht="48" customHeight="1" x14ac:dyDescent="0.2">
      <c r="B4" s="2" t="s">
        <v>19</v>
      </c>
    </row>
    <row r="5" spans="2:2" ht="54.75" customHeight="1" x14ac:dyDescent="0.2">
      <c r="B5" s="2" t="s">
        <v>106</v>
      </c>
    </row>
    <row r="6" spans="2:2" ht="36.6" customHeight="1" x14ac:dyDescent="0.2">
      <c r="B6" s="2" t="s">
        <v>16</v>
      </c>
    </row>
    <row r="7" spans="2:2" ht="39.75" customHeight="1" x14ac:dyDescent="0.2">
      <c r="B7" s="2" t="s">
        <v>22</v>
      </c>
    </row>
    <row r="8" spans="2:2" ht="69" customHeight="1" x14ac:dyDescent="0.2">
      <c r="B8" s="35" t="s">
        <v>21</v>
      </c>
    </row>
    <row r="9" spans="2:2" x14ac:dyDescent="0.2">
      <c r="B9" s="4"/>
    </row>
  </sheetData>
  <pageMargins left="0.39370078740157483" right="0.39370078740157483" top="0.59055118110236227" bottom="0.59055118110236227" header="0" footer="0"/>
  <pageSetup paperSize="9" scale="6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2</vt:i4>
      </vt:variant>
      <vt:variant>
        <vt:lpstr>Įvardytieji diapazonai</vt:lpstr>
      </vt:variant>
      <vt:variant>
        <vt:i4>1</vt:i4>
      </vt:variant>
    </vt:vector>
  </HeadingPairs>
  <TitlesOfParts>
    <vt:vector size="3" baseType="lpstr">
      <vt:lpstr>04 programa 3 lentelė</vt:lpstr>
      <vt:lpstr>Lėšų atmintinė</vt:lpstr>
      <vt:lpstr>'04 programa 3 lentelė'!Print_Area</vt:lpstr>
    </vt:vector>
  </TitlesOfParts>
  <Company>KMSA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Snieguolė Kačerauskaitė</dc:creator>
  <cp:lastModifiedBy>Agnė Grizevičiūtė</cp:lastModifiedBy>
  <cp:lastPrinted>2024-07-17T10:34:42Z</cp:lastPrinted>
  <dcterms:created xsi:type="dcterms:W3CDTF">2023-07-11T10:34:54Z</dcterms:created>
  <dcterms:modified xsi:type="dcterms:W3CDTF">2024-07-25T11:36:16Z</dcterms:modified>
</cp:coreProperties>
</file>